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TOÀN\8. công việc đột xuất\01 năm 2024\16.xây dựng đơn giá bồi thường\2. Bảng tính đon giá bồi thường\"/>
    </mc:Choice>
  </mc:AlternateContent>
  <bookViews>
    <workbookView xWindow="0" yWindow="0" windowWidth="24000" windowHeight="9735" firstSheet="2" activeTab="2"/>
  </bookViews>
  <sheets>
    <sheet name="Sheet1" sheetId="1" state="hidden" r:id="rId1"/>
    <sheet name="Sheet2" sheetId="2" state="hidden" r:id="rId2"/>
    <sheet name="sầu riêng" sheetId="9" r:id="rId3"/>
    <sheet name="Sheet8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9" l="1"/>
  <c r="H55" i="9" l="1"/>
  <c r="G55" i="9"/>
  <c r="I31" i="9"/>
  <c r="J31" i="9"/>
  <c r="K31" i="9"/>
  <c r="H60" i="9" l="1"/>
  <c r="G60" i="9"/>
  <c r="G54" i="9"/>
  <c r="H54" i="9"/>
  <c r="D13" i="9"/>
  <c r="D12" i="9"/>
  <c r="L31" i="9"/>
  <c r="L32" i="9"/>
  <c r="L33" i="9"/>
  <c r="L34" i="9"/>
  <c r="L35" i="9"/>
  <c r="L25" i="9"/>
  <c r="L26" i="9"/>
  <c r="L27" i="9"/>
  <c r="L28" i="9"/>
  <c r="L29" i="9"/>
  <c r="L30" i="9"/>
  <c r="L24" i="9"/>
  <c r="L19" i="9"/>
  <c r="K20" i="9"/>
  <c r="K21" i="9"/>
  <c r="K22" i="9"/>
  <c r="K23" i="9"/>
  <c r="K24" i="9"/>
  <c r="K25" i="9"/>
  <c r="K26" i="9"/>
  <c r="K27" i="9"/>
  <c r="K28" i="9"/>
  <c r="K29" i="9"/>
  <c r="K30" i="9"/>
  <c r="K33" i="9"/>
  <c r="K34" i="9"/>
  <c r="K35" i="9"/>
  <c r="D7" i="9" l="1"/>
  <c r="D19" i="9" l="1"/>
  <c r="H47" i="9" l="1"/>
  <c r="H48" i="9"/>
  <c r="H49" i="9"/>
  <c r="H57" i="9"/>
  <c r="H58" i="9"/>
  <c r="H46" i="9"/>
  <c r="G47" i="9"/>
  <c r="G48" i="9"/>
  <c r="G49" i="9"/>
  <c r="G57" i="9"/>
  <c r="G58" i="9"/>
  <c r="G46" i="9"/>
  <c r="K19" i="9"/>
  <c r="K36" i="9" s="1"/>
  <c r="J20" i="9"/>
  <c r="J21" i="9"/>
  <c r="J22" i="9"/>
  <c r="J23" i="9"/>
  <c r="J24" i="9"/>
  <c r="J25" i="9"/>
  <c r="J26" i="9"/>
  <c r="J34" i="9"/>
  <c r="J35" i="9"/>
  <c r="J19" i="9"/>
  <c r="I21" i="9"/>
  <c r="L21" i="9" s="1"/>
  <c r="I22" i="9"/>
  <c r="L22" i="9" s="1"/>
  <c r="I23" i="9"/>
  <c r="L23" i="9" s="1"/>
  <c r="I24" i="9"/>
  <c r="I25" i="9"/>
  <c r="I26" i="9"/>
  <c r="I34" i="9"/>
  <c r="I35" i="9"/>
  <c r="H52" i="9" l="1"/>
  <c r="H51" i="9"/>
  <c r="H50" i="9"/>
  <c r="J28" i="9" l="1"/>
  <c r="I29" i="9"/>
  <c r="J27" i="9"/>
  <c r="I27" i="9"/>
  <c r="I28" i="9"/>
  <c r="J29" i="9"/>
  <c r="H56" i="9"/>
  <c r="H53" i="9"/>
  <c r="G56" i="9"/>
  <c r="G53" i="9"/>
  <c r="G52" i="9"/>
  <c r="G51" i="9"/>
  <c r="G50" i="9"/>
  <c r="H59" i="9" l="1"/>
  <c r="H61" i="9" s="1"/>
  <c r="H62" i="9" s="1"/>
  <c r="G59" i="9"/>
  <c r="G62" i="9" s="1"/>
  <c r="I30" i="9"/>
  <c r="J30" i="9"/>
  <c r="J33" i="9" l="1"/>
  <c r="J36" i="9" s="1"/>
  <c r="I33" i="9"/>
  <c r="I19" i="9" l="1"/>
  <c r="I20" i="9" l="1"/>
  <c r="I36" i="9" l="1"/>
  <c r="I37" i="9" s="1"/>
  <c r="J37" i="9" s="1"/>
  <c r="K37" i="9" s="1"/>
  <c r="L20" i="9"/>
  <c r="L36" i="9" s="1"/>
  <c r="I38" i="9" l="1"/>
  <c r="K38" i="9"/>
  <c r="L37" i="9"/>
  <c r="L38" i="9" s="1"/>
  <c r="J38" i="9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G10" i="1"/>
  <c r="F10" i="1"/>
  <c r="E10" i="1"/>
  <c r="H63" i="9" l="1"/>
  <c r="G63" i="9"/>
  <c r="G13" i="1"/>
  <c r="G15" i="1"/>
  <c r="G11" i="1"/>
  <c r="G20" i="1" s="1"/>
  <c r="G26" i="1"/>
  <c r="G32" i="1" s="1"/>
  <c r="G27" i="1"/>
</calcChain>
</file>

<file path=xl/comments1.xml><?xml version="1.0" encoding="utf-8"?>
<comments xmlns="http://schemas.openxmlformats.org/spreadsheetml/2006/main">
  <authors>
    <author>nhutagri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<sst xmlns="http://schemas.openxmlformats.org/spreadsheetml/2006/main" count="267" uniqueCount="129">
  <si>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</si>
  <si>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</si>
  <si>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</si>
  <si>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</si>
  <si>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</si>
  <si>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</si>
  <si>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</si>
  <si>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</si>
  <si>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</si>
  <si>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</si>
  <si>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</si>
  <si>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</si>
  <si>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</si>
  <si>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</si>
  <si>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</si>
  <si>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</si>
  <si>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</si>
  <si>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</si>
  <si>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</si>
  <si>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</si>
  <si>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</si>
  <si>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</si>
  <si>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</si>
  <si>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</si>
  <si>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</si>
  <si>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</si>
  <si>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</si>
  <si>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</si>
  <si>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</si>
  <si>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</si>
  <si>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</si>
  <si>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</si>
  <si>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</si>
  <si>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</si>
  <si>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</si>
  <si>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</si>
  <si>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</si>
  <si>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</si>
  <si>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</si>
  <si>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</si>
  <si>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</si>
  <si>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</si>
  <si>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</si>
  <si>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</si>
  <si>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</si>
  <si>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</si>
  <si>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</si>
  <si>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</si>
  <si>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</si>
  <si>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</si>
  <si>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</si>
  <si>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</si>
  <si>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</si>
  <si>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</si>
  <si>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</si>
  <si>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</si>
  <si>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</si>
  <si>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</si>
  <si>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</si>
  <si>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</si>
  <si>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</si>
  <si>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</si>
  <si>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</si>
  <si>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</si>
  <si>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</si>
  <si>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</si>
  <si>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</si>
  <si>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</si>
  <si>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</si>
  <si>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</si>
  <si>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</si>
  <si>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</si>
  <si>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</si>
  <si>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</si>
  <si>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</si>
  <si>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</si>
  <si>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</si>
  <si>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</si>
  <si>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</si>
  <si>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</si>
  <si>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</si>
  <si>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</si>
  <si>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</si>
  <si>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</si>
  <si>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</si>
  <si>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</si>
  <si>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</si>
  <si>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</si>
  <si>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</si>
  <si>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</si>
  <si>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</si>
  <si>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</si>
  <si>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Năm 4</t>
  </si>
  <si>
    <t>Mật độ</t>
  </si>
  <si>
    <t>Đơn giá (đồng)</t>
  </si>
  <si>
    <t>năm</t>
  </si>
  <si>
    <t xml:space="preserve"> </t>
  </si>
  <si>
    <t>đồng</t>
  </si>
  <si>
    <t>I. THÔNG TIN CHUNG</t>
  </si>
  <si>
    <t>Nội dung</t>
  </si>
  <si>
    <t>Kết quả</t>
  </si>
  <si>
    <t>Ghi chú đơn vị tính</t>
  </si>
  <si>
    <t>II. CHI PHÍ VẬT TƯ VÀ CÔNG LAO ĐỘNG GIAI ĐOẠN TRỒNG MỚI VÀ KIẾN THIẾT CƠ BẢN CHO 1 HA</t>
  </si>
  <si>
    <t>Tổng chi phí đầu tư tích lũy</t>
  </si>
  <si>
    <t>Chi phí đầu tư cho 1 cấy</t>
  </si>
  <si>
    <t xml:space="preserve">II. CHI PHÍ VẬT TƯ VÀ CÔNG LAO ĐỘNG GIAI ĐOẠN KINH DOANH CHO 1 HA </t>
  </si>
  <si>
    <t>1 ha</t>
  </si>
  <si>
    <t xml:space="preserve"> cây</t>
  </si>
  <si>
    <t>triệu</t>
  </si>
  <si>
    <t>1. CHI PHÍ VẬT TƯ VÀ CÔNG LAO ĐỘNG GIAI ĐOẠN KINH DOANH CHO 1 HA</t>
  </si>
  <si>
    <t>CHI PHÍ ĐẦU TƯ VÀ CÔNG LAO ĐỘNG CHO 1 HA</t>
  </si>
  <si>
    <t>DOANH THU</t>
  </si>
  <si>
    <t>Chi phí bồi thường 1 cây</t>
  </si>
  <si>
    <t>IV</t>
  </si>
  <si>
    <t>V</t>
  </si>
  <si>
    <t>Lợi nhuận 1ha</t>
  </si>
  <si>
    <t>Lợi nhuận 1 cây</t>
  </si>
  <si>
    <t>BẢNG TÍNH ĐƠN GIÁ HỖ TRỢ BỒI THƯỜNG CÂY SẦU RIÊNG</t>
  </si>
  <si>
    <t>Giá  (đồng/kg)</t>
  </si>
  <si>
    <t>Nấm đối kháng Trichoderma sp</t>
  </si>
  <si>
    <t>Kali sunphate</t>
  </si>
  <si>
    <t>nâng suất bình quân năm 5-6 (kg/ha/năm)</t>
  </si>
  <si>
    <t>nâng suất bình quân năm 7 (kg/ha/năm)</t>
  </si>
  <si>
    <t>Doanh thu năm 5-6</t>
  </si>
  <si>
    <t>Doanh thu năm 7</t>
  </si>
  <si>
    <t>Năm thứ 5-6</t>
  </si>
  <si>
    <t>Năm thứ 7</t>
  </si>
  <si>
    <t>Thuốc BVTV hóa học</t>
  </si>
  <si>
    <t>Thuôc BVTV sinh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</si>
</sst>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charset val="163"/>
      <scheme val="minor"/>
    </font>
    <font>
      <sz val="11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9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168" fontId="0" fillId="0" borderId="0" xfId="1" applyNumberFormat="1" applyFont="1"/>
    <xf numFmtId="0" fontId="18" fillId="0" borderId="0" xfId="0" applyFont="1"/>
    <xf numFmtId="0" fontId="16" fillId="0" borderId="0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/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8" fontId="16" fillId="0" borderId="0" xfId="1" applyNumberFormat="1" applyFont="1" applyBorder="1"/>
    <xf numFmtId="0" fontId="0" fillId="2" borderId="0" xfId="0" applyFill="1"/>
    <xf numFmtId="168" fontId="19" fillId="0" borderId="0" xfId="1" applyNumberFormat="1" applyFont="1"/>
    <xf numFmtId="0" fontId="0" fillId="0" borderId="0" xfId="0" applyAlignment="1">
      <alignment vertical="center" wrapText="1"/>
    </xf>
    <xf numFmtId="43" fontId="0" fillId="0" borderId="0" xfId="0" applyNumberFormat="1"/>
    <xf numFmtId="0" fontId="13" fillId="0" borderId="0" xfId="0" applyFont="1" applyAlignment="1">
      <alignment horizontal="justify" vertical="center"/>
    </xf>
    <xf numFmtId="0" fontId="16" fillId="0" borderId="8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9" fontId="16" fillId="0" borderId="4" xfId="1" applyNumberFormat="1" applyFont="1" applyBorder="1"/>
    <xf numFmtId="167" fontId="0" fillId="0" borderId="4" xfId="0" applyNumberForma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left" vertical="center"/>
    </xf>
    <xf numFmtId="0" fontId="23" fillId="0" borderId="4" xfId="0" applyFont="1" applyFill="1" applyBorder="1" applyAlignment="1">
      <alignment horizontal="left" vertical="center" wrapText="1"/>
    </xf>
    <xf numFmtId="9" fontId="23" fillId="0" borderId="4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168" fontId="16" fillId="0" borderId="4" xfId="0" applyNumberFormat="1" applyFont="1" applyBorder="1"/>
    <xf numFmtId="0" fontId="16" fillId="0" borderId="4" xfId="0" applyFont="1" applyBorder="1" applyAlignment="1">
      <alignment horizontal="center"/>
    </xf>
    <xf numFmtId="0" fontId="0" fillId="0" borderId="4" xfId="0" applyBorder="1"/>
    <xf numFmtId="168" fontId="0" fillId="0" borderId="4" xfId="1" applyNumberFormat="1" applyFont="1" applyBorder="1"/>
    <xf numFmtId="0" fontId="16" fillId="2" borderId="4" xfId="0" applyFont="1" applyFill="1" applyBorder="1" applyAlignment="1">
      <alignment horizontal="center" vertical="center"/>
    </xf>
    <xf numFmtId="168" fontId="16" fillId="2" borderId="4" xfId="1" applyNumberFormat="1" applyFont="1" applyFill="1" applyBorder="1"/>
    <xf numFmtId="168" fontId="0" fillId="2" borderId="4" xfId="1" applyNumberFormat="1" applyFont="1" applyFill="1" applyBorder="1"/>
    <xf numFmtId="168" fontId="17" fillId="2" borderId="4" xfId="0" applyNumberFormat="1" applyFont="1" applyFill="1" applyBorder="1"/>
    <xf numFmtId="0" fontId="17" fillId="0" borderId="0" xfId="0" applyFont="1" applyFill="1" applyBorder="1" applyAlignment="1">
      <alignment horizontal="center" vertical="center"/>
    </xf>
    <xf numFmtId="168" fontId="16" fillId="0" borderId="0" xfId="1" applyNumberFormat="1" applyFont="1" applyFill="1" applyBorder="1"/>
    <xf numFmtId="168" fontId="0" fillId="0" borderId="0" xfId="1" applyNumberFormat="1" applyFont="1" applyFill="1" applyBorder="1"/>
    <xf numFmtId="168" fontId="17" fillId="0" borderId="0" xfId="0" applyNumberFormat="1" applyFont="1" applyFill="1" applyBorder="1"/>
    <xf numFmtId="169" fontId="16" fillId="0" borderId="0" xfId="1" applyNumberFormat="1" applyFont="1" applyBorder="1"/>
    <xf numFmtId="167" fontId="0" fillId="0" borderId="0" xfId="0" applyNumberFormat="1" applyBorder="1"/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168" fontId="23" fillId="0" borderId="4" xfId="1" applyNumberFormat="1" applyFont="1" applyBorder="1" applyAlignment="1">
      <alignment horizontal="right"/>
    </xf>
    <xf numFmtId="0" fontId="24" fillId="0" borderId="4" xfId="0" applyFont="1" applyBorder="1" applyAlignment="1">
      <alignment horizontal="center" vertical="center"/>
    </xf>
    <xf numFmtId="168" fontId="23" fillId="0" borderId="4" xfId="1" applyNumberFormat="1" applyFont="1" applyFill="1" applyBorder="1" applyAlignment="1">
      <alignment horizontal="center" vertical="center"/>
    </xf>
    <xf numFmtId="168" fontId="0" fillId="0" borderId="0" xfId="0" applyNumberFormat="1" applyFill="1"/>
    <xf numFmtId="0" fontId="0" fillId="0" borderId="0" xfId="0" applyFill="1" applyAlignment="1">
      <alignment vertical="center"/>
    </xf>
    <xf numFmtId="169" fontId="24" fillId="0" borderId="4" xfId="1" applyNumberFormat="1" applyFont="1" applyBorder="1"/>
    <xf numFmtId="167" fontId="25" fillId="0" borderId="4" xfId="0" applyNumberFormat="1" applyFont="1" applyBorder="1"/>
    <xf numFmtId="168" fontId="25" fillId="0" borderId="4" xfId="1" applyNumberFormat="1" applyFont="1" applyBorder="1"/>
    <xf numFmtId="168" fontId="25" fillId="0" borderId="4" xfId="0" applyNumberFormat="1" applyFont="1" applyBorder="1"/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168" fontId="16" fillId="0" borderId="4" xfId="1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center"/>
    </xf>
    <xf numFmtId="169" fontId="16" fillId="2" borderId="4" xfId="1" applyNumberFormat="1" applyFont="1" applyFill="1" applyBorder="1"/>
    <xf numFmtId="167" fontId="0" fillId="2" borderId="4" xfId="0" applyNumberFormat="1" applyFill="1" applyBorder="1"/>
    <xf numFmtId="168" fontId="18" fillId="2" borderId="4" xfId="0" applyNumberFormat="1" applyFont="1" applyFill="1" applyBorder="1"/>
    <xf numFmtId="0" fontId="17" fillId="0" borderId="4" xfId="0" applyFont="1" applyBorder="1" applyAlignment="1">
      <alignment horizontal="center" vertical="center"/>
    </xf>
    <xf numFmtId="168" fontId="23" fillId="0" borderId="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7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168" fontId="18" fillId="0" borderId="4" xfId="0" applyNumberFormat="1" applyFont="1" applyBorder="1"/>
    <xf numFmtId="0" fontId="16" fillId="0" borderId="4" xfId="0" applyFont="1" applyBorder="1"/>
    <xf numFmtId="0" fontId="16" fillId="0" borderId="4" xfId="0" applyFont="1" applyBorder="1" applyAlignment="1">
      <alignment horizontal="justify" vertical="center"/>
    </xf>
    <xf numFmtId="168" fontId="0" fillId="0" borderId="0" xfId="1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/>
    <xf numFmtId="168" fontId="0" fillId="0" borderId="0" xfId="0" applyNumberFormat="1" applyBorder="1"/>
    <xf numFmtId="0" fontId="16" fillId="0" borderId="0" xfId="0" applyFont="1" applyBorder="1" applyAlignment="1">
      <alignment horizontal="justify" vertical="center"/>
    </xf>
    <xf numFmtId="49" fontId="10" fillId="0" borderId="0" xfId="0" applyNumberFormat="1" applyFont="1" applyBorder="1"/>
    <xf numFmtId="0" fontId="16" fillId="0" borderId="0" xfId="0" applyFont="1" applyBorder="1" applyAlignment="1">
      <alignment vertical="center" wrapText="1"/>
    </xf>
    <xf numFmtId="168" fontId="0" fillId="2" borderId="0" xfId="0" applyNumberFormat="1" applyFill="1" applyBorder="1"/>
    <xf numFmtId="0" fontId="19" fillId="0" borderId="0" xfId="0" applyFont="1" applyBorder="1"/>
    <xf numFmtId="168" fontId="19" fillId="0" borderId="0" xfId="0" applyNumberFormat="1" applyFont="1" applyBorder="1"/>
    <xf numFmtId="168" fontId="19" fillId="0" borderId="0" xfId="0" applyNumberFormat="1" applyFont="1" applyBorder="1" applyAlignment="1">
      <alignment horizontal="center"/>
    </xf>
    <xf numFmtId="0" fontId="15" fillId="0" borderId="0" xfId="0" applyFont="1" applyBorder="1"/>
    <xf numFmtId="168" fontId="15" fillId="0" borderId="0" xfId="0" applyNumberFormat="1" applyFont="1" applyBorder="1"/>
    <xf numFmtId="0" fontId="18" fillId="0" borderId="0" xfId="0" applyFont="1" applyBorder="1"/>
    <xf numFmtId="168" fontId="17" fillId="0" borderId="0" xfId="1" applyNumberFormat="1" applyFont="1" applyFill="1" applyBorder="1" applyAlignment="1">
      <alignment horizontal="center" vertical="center"/>
    </xf>
    <xf numFmtId="168" fontId="17" fillId="0" borderId="0" xfId="1" applyNumberFormat="1" applyFont="1" applyBorder="1" applyAlignment="1">
      <alignment vertical="center"/>
    </xf>
    <xf numFmtId="168" fontId="17" fillId="0" borderId="0" xfId="1" applyNumberFormat="1" applyFont="1" applyBorder="1" applyAlignment="1">
      <alignment horizontal="center" vertical="center"/>
    </xf>
    <xf numFmtId="168" fontId="19" fillId="0" borderId="0" xfId="1" applyNumberFormat="1" applyFont="1" applyBorder="1"/>
    <xf numFmtId="0" fontId="18" fillId="0" borderId="0" xfId="0" applyFont="1" applyBorder="1" applyAlignment="1">
      <alignment horizontal="center"/>
    </xf>
    <xf numFmtId="3" fontId="0" fillId="0" borderId="0" xfId="0" applyNumberFormat="1" applyBorder="1"/>
    <xf numFmtId="0" fontId="0" fillId="0" borderId="0" xfId="0" applyBorder="1" applyAlignment="1">
      <alignment wrapText="1"/>
    </xf>
    <xf numFmtId="168" fontId="0" fillId="0" borderId="0" xfId="1" applyNumberFormat="1" applyFont="1" applyBorder="1" applyAlignment="1">
      <alignment vertical="center"/>
    </xf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/>
    <xf numFmtId="168" fontId="15" fillId="0" borderId="0" xfId="1" applyNumberFormat="1" applyFont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3" fontId="0" fillId="2" borderId="0" xfId="0" applyNumberFormat="1" applyFill="1" applyBorder="1"/>
    <xf numFmtId="168" fontId="0" fillId="2" borderId="0" xfId="1" applyNumberFormat="1" applyFont="1" applyFill="1" applyBorder="1"/>
    <xf numFmtId="43" fontId="0" fillId="0" borderId="0" xfId="0" applyNumberFormat="1" applyBorder="1"/>
    <xf numFmtId="168" fontId="0" fillId="0" borderId="0" xfId="0" applyNumberFormat="1" applyBorder="1" applyAlignment="1">
      <alignment horizontal="center"/>
    </xf>
    <xf numFmtId="43" fontId="0" fillId="0" borderId="0" xfId="1" applyNumberFormat="1" applyFont="1" applyBorder="1"/>
    <xf numFmtId="0" fontId="0" fillId="0" borderId="0" xfId="0" applyBorder="1" applyAlignment="1"/>
    <xf numFmtId="168" fontId="20" fillId="0" borderId="0" xfId="1" applyNumberFormat="1" applyFont="1" applyBorder="1" applyAlignment="1">
      <alignment vertical="center"/>
    </xf>
    <xf numFmtId="0" fontId="0" fillId="0" borderId="0" xfId="0" applyBorder="1" applyAlignment="1">
      <alignment vertical="center" wrapText="1"/>
    </xf>
    <xf numFmtId="168" fontId="0" fillId="0" borderId="0" xfId="0" applyNumberFormat="1" applyBorder="1" applyAlignment="1">
      <alignment vertical="center" wrapText="1"/>
    </xf>
    <xf numFmtId="168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/>
    <xf numFmtId="4" fontId="15" fillId="0" borderId="0" xfId="1" applyNumberFormat="1" applyFont="1" applyBorder="1" applyAlignment="1"/>
    <xf numFmtId="0" fontId="15" fillId="0" borderId="0" xfId="0" applyFont="1" applyBorder="1" applyAlignment="1"/>
    <xf numFmtId="168" fontId="15" fillId="0" borderId="0" xfId="0" applyNumberFormat="1" applyFont="1" applyBorder="1" applyAlignment="1"/>
    <xf numFmtId="0" fontId="15" fillId="0" borderId="0" xfId="0" quotePrefix="1" applyFont="1" applyBorder="1" applyAlignment="1">
      <alignment horizontal="center"/>
    </xf>
    <xf numFmtId="16" fontId="15" fillId="0" borderId="0" xfId="0" quotePrefix="1" applyNumberFormat="1" applyFont="1" applyBorder="1" applyAlignment="1">
      <alignment horizontal="center"/>
    </xf>
    <xf numFmtId="0" fontId="15" fillId="0" borderId="0" xfId="0" quotePrefix="1" applyFont="1" applyBorder="1"/>
    <xf numFmtId="0" fontId="13" fillId="0" borderId="0" xfId="0" applyFont="1" applyBorder="1" applyAlignment="1">
      <alignment horizontal="justify" vertical="center"/>
    </xf>
    <xf numFmtId="0" fontId="10" fillId="0" borderId="4" xfId="0" applyFont="1" applyBorder="1"/>
    <xf numFmtId="168" fontId="10" fillId="0" borderId="4" xfId="1" applyNumberFormat="1" applyFont="1" applyBorder="1"/>
    <xf numFmtId="168" fontId="10" fillId="0" borderId="4" xfId="0" applyNumberFormat="1" applyFont="1" applyBorder="1"/>
    <xf numFmtId="0" fontId="26" fillId="0" borderId="4" xfId="0" applyFont="1" applyBorder="1"/>
    <xf numFmtId="168" fontId="26" fillId="0" borderId="4" xfId="1" applyNumberFormat="1" applyFont="1" applyBorder="1"/>
    <xf numFmtId="168" fontId="10" fillId="0" borderId="4" xfId="1" applyNumberFormat="1" applyFont="1" applyBorder="1" applyAlignment="1">
      <alignment horizontal="center"/>
    </xf>
    <xf numFmtId="164" fontId="10" fillId="0" borderId="4" xfId="1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4" fontId="15" fillId="3" borderId="0" xfId="1" applyNumberFormat="1" applyFont="1" applyFill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0" xfId="0" applyNumberFormat="1" applyBorder="1" applyAlignment="1">
      <alignment horizontal="center"/>
    </xf>
    <xf numFmtId="4" fontId="15" fillId="0" borderId="0" xfId="1" applyNumberFormat="1" applyFont="1" applyBorder="1" applyAlignment="1">
      <alignment horizontal="center"/>
    </xf>
    <xf numFmtId="168" fontId="15" fillId="3" borderId="0" xfId="0" applyNumberFormat="1" applyFont="1" applyFill="1" applyBorder="1" applyAlignment="1">
      <alignment horizontal="center"/>
    </xf>
    <xf numFmtId="4" fontId="15" fillId="3" borderId="0" xfId="1" applyNumberFormat="1" applyFont="1" applyFill="1" applyBorder="1" applyAlignment="1">
      <alignment horizontal="center" vertical="center"/>
    </xf>
    <xf numFmtId="168" fontId="0" fillId="2" borderId="0" xfId="0" applyNumberFormat="1" applyFill="1" applyBorder="1" applyAlignment="1">
      <alignment horizontal="center"/>
    </xf>
    <xf numFmtId="3" fontId="0" fillId="2" borderId="0" xfId="0" applyNumberFormat="1" applyFill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5" sqref="D15"/>
    </sheetView>
  </sheetViews>
  <sheetFormatPr defaultRowHeight="15" x14ac:dyDescent="0.25"/>
  <cols>
    <col min="2" max="2" width="28.42578125" customWidth="1"/>
    <col min="4" max="4" width="20.5703125" customWidth="1"/>
    <col min="5" max="5" width="18.140625" customWidth="1"/>
    <col min="6" max="6" width="11.140625" customWidth="1"/>
    <col min="7" max="7" width="16.42578125" customWidth="1"/>
    <col min="8" max="8" width="18.28515625" customWidth="1"/>
  </cols>
  <sheetData>
    <row r="1" spans="1:8" x14ac:dyDescent="0.25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228" t="s">
        <v>0</v>
      </c>
      <c r="B7" s="228" t="s">
        <v>1</v>
      </c>
      <c r="C7" s="228" t="s">
        <v>2</v>
      </c>
      <c r="D7" s="230" t="s">
        <v>86</v>
      </c>
      <c r="E7" s="224" t="s">
        <v>3</v>
      </c>
      <c r="F7" s="224"/>
      <c r="G7" s="224"/>
      <c r="H7" t="s">
        <v>87</v>
      </c>
    </row>
    <row r="8" spans="1:8" ht="16.5" x14ac:dyDescent="0.25">
      <c r="A8" s="229"/>
      <c r="B8" s="229"/>
      <c r="C8" s="229"/>
      <c r="D8" s="231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6.5" x14ac:dyDescent="0.25">
      <c r="A20" s="225" t="s">
        <v>25</v>
      </c>
      <c r="B20" s="226"/>
      <c r="C20" s="227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5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5.75" x14ac:dyDescent="0.25">
      <c r="A23" s="228" t="s">
        <v>0</v>
      </c>
      <c r="B23" s="228" t="s">
        <v>1</v>
      </c>
      <c r="C23" s="228" t="s">
        <v>2</v>
      </c>
      <c r="D23" s="228" t="s">
        <v>27</v>
      </c>
      <c r="E23" s="232" t="s">
        <v>28</v>
      </c>
      <c r="F23" s="232"/>
      <c r="G23" s="232"/>
    </row>
    <row r="24" spans="1:8" ht="15.75" x14ac:dyDescent="0.25">
      <c r="A24" s="229"/>
      <c r="B24" s="229"/>
      <c r="C24" s="229"/>
      <c r="D24" s="229"/>
      <c r="E24" s="36" t="s">
        <v>29</v>
      </c>
      <c r="F24" s="37" t="s">
        <v>30</v>
      </c>
      <c r="G24" s="36" t="s">
        <v>31</v>
      </c>
    </row>
    <row r="25" spans="1:8" ht="16.5" x14ac:dyDescent="0.25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6.5" x14ac:dyDescent="0.25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6.5" x14ac:dyDescent="0.25">
      <c r="A32" s="225" t="s">
        <v>25</v>
      </c>
      <c r="B32" s="226"/>
      <c r="C32" s="227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048576"/>
    </sheetView>
  </sheetViews>
  <sheetFormatPr defaultRowHeight="15" x14ac:dyDescent="0.25"/>
  <cols>
    <col min="2" max="2" width="24.5703125" customWidth="1"/>
    <col min="4" max="4" width="14" customWidth="1"/>
    <col min="5" max="5" width="14.85546875" customWidth="1"/>
    <col min="6" max="6" width="15.85546875" customWidth="1"/>
    <col min="7" max="7" width="14.28515625" customWidth="1"/>
    <col min="8" max="8" width="25.28515625" customWidth="1"/>
  </cols>
  <sheetData>
    <row r="1" spans="1:8" ht="19.5" thickBot="1" x14ac:dyDescent="0.3">
      <c r="A1" s="59" t="s">
        <v>36</v>
      </c>
    </row>
    <row r="2" spans="1:8" ht="42.75" customHeight="1" thickBot="1" x14ac:dyDescent="0.3">
      <c r="A2" s="241" t="s">
        <v>37</v>
      </c>
      <c r="B2" s="241" t="s">
        <v>1</v>
      </c>
      <c r="C2" s="241" t="s">
        <v>38</v>
      </c>
      <c r="D2" s="243" t="s">
        <v>39</v>
      </c>
      <c r="E2" s="244"/>
      <c r="F2" s="245"/>
      <c r="G2" s="83" t="s">
        <v>40</v>
      </c>
      <c r="H2" s="233" t="s">
        <v>41</v>
      </c>
    </row>
    <row r="3" spans="1:8" ht="38.25" thickBot="1" x14ac:dyDescent="0.3">
      <c r="A3" s="242"/>
      <c r="B3" s="242"/>
      <c r="C3" s="242"/>
      <c r="D3" s="61" t="s">
        <v>42</v>
      </c>
      <c r="E3" s="61" t="s">
        <v>43</v>
      </c>
      <c r="F3" s="61" t="s">
        <v>44</v>
      </c>
      <c r="G3" s="62" t="s">
        <v>45</v>
      </c>
      <c r="H3" s="234"/>
    </row>
    <row r="4" spans="1:8" ht="19.5" thickBot="1" x14ac:dyDescent="0.3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5">
      <c r="A5" s="235">
        <v>1</v>
      </c>
      <c r="B5" s="237" t="s">
        <v>46</v>
      </c>
      <c r="C5" s="235" t="s">
        <v>10</v>
      </c>
      <c r="D5" s="66" t="s">
        <v>47</v>
      </c>
      <c r="E5" s="239"/>
      <c r="F5" s="239"/>
      <c r="G5" s="239"/>
      <c r="H5" s="66" t="s">
        <v>48</v>
      </c>
    </row>
    <row r="6" spans="1:8" ht="24.75" customHeight="1" thickBot="1" x14ac:dyDescent="0.3">
      <c r="A6" s="236"/>
      <c r="B6" s="238"/>
      <c r="C6" s="236"/>
      <c r="D6" s="67">
        <v>571</v>
      </c>
      <c r="E6" s="240"/>
      <c r="F6" s="240"/>
      <c r="G6" s="240"/>
      <c r="H6" s="67" t="s">
        <v>49</v>
      </c>
    </row>
    <row r="7" spans="1:8" ht="19.5" thickBot="1" x14ac:dyDescent="0.3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.5" thickBot="1" x14ac:dyDescent="0.3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.5" thickBot="1" x14ac:dyDescent="0.3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3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3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19.5" thickBot="1" x14ac:dyDescent="0.3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.5" thickBot="1" x14ac:dyDescent="0.3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.5" thickBot="1" x14ac:dyDescent="0.3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.5" thickBot="1" x14ac:dyDescent="0.3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.5" thickBot="1" x14ac:dyDescent="0.3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.5" thickBot="1" x14ac:dyDescent="0.3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.5" thickBot="1" x14ac:dyDescent="0.3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57" thickBot="1" x14ac:dyDescent="0.3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38.25" thickBot="1" x14ac:dyDescent="0.3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.5" thickBot="1" x14ac:dyDescent="0.3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.5" thickBot="1" x14ac:dyDescent="0.3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.5" thickBot="1" x14ac:dyDescent="0.3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.5" thickBot="1" x14ac:dyDescent="0.3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.5" thickBot="1" x14ac:dyDescent="0.3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.75" x14ac:dyDescent="0.25">
      <c r="A26" s="81"/>
    </row>
    <row r="27" spans="1:8" ht="18.75" x14ac:dyDescent="0.25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2"/>
  <sheetViews>
    <sheetView tabSelected="1" topLeftCell="A42" zoomScale="80" zoomScaleNormal="80" workbookViewId="0">
      <selection activeCell="K51" sqref="K51"/>
    </sheetView>
  </sheetViews>
  <sheetFormatPr defaultRowHeight="15" x14ac:dyDescent="0.25"/>
  <cols>
    <col min="1" max="1" width="5.28515625" customWidth="1"/>
    <col min="2" max="2" width="25.7109375" customWidth="1"/>
    <col min="3" max="3" width="18.140625" customWidth="1"/>
    <col min="4" max="4" width="18.28515625" style="107" customWidth="1"/>
    <col min="5" max="5" width="16.28515625" customWidth="1"/>
    <col min="6" max="6" width="15.85546875" customWidth="1"/>
    <col min="7" max="8" width="18" customWidth="1"/>
    <col min="9" max="10" width="17" bestFit="1" customWidth="1"/>
    <col min="11" max="11" width="18.5703125" customWidth="1"/>
    <col min="12" max="12" width="19.5703125" customWidth="1"/>
    <col min="13" max="13" width="16.42578125" customWidth="1"/>
    <col min="14" max="16" width="16.5703125" customWidth="1"/>
    <col min="17" max="21" width="15.7109375" customWidth="1"/>
    <col min="22" max="22" width="10.5703125" bestFit="1" customWidth="1"/>
  </cols>
  <sheetData>
    <row r="1" spans="1:8" x14ac:dyDescent="0.25">
      <c r="A1" s="265" t="s">
        <v>117</v>
      </c>
      <c r="B1" s="265"/>
      <c r="C1" s="265"/>
      <c r="D1" s="265"/>
      <c r="E1" s="265"/>
      <c r="F1" s="265"/>
      <c r="G1" s="265"/>
      <c r="H1" s="265"/>
    </row>
    <row r="3" spans="1:8" ht="15.75" x14ac:dyDescent="0.25">
      <c r="A3" s="266" t="s">
        <v>98</v>
      </c>
      <c r="B3" s="266"/>
      <c r="C3" s="266"/>
      <c r="D3" s="266"/>
      <c r="E3" s="266"/>
      <c r="F3" s="266"/>
      <c r="G3" s="266"/>
      <c r="H3" s="266"/>
    </row>
    <row r="4" spans="1:8" ht="15.75" x14ac:dyDescent="0.25">
      <c r="A4" s="113"/>
      <c r="B4" s="113"/>
      <c r="C4" s="113"/>
      <c r="D4" s="114"/>
      <c r="E4" s="113"/>
      <c r="F4" s="113"/>
      <c r="G4" s="113"/>
      <c r="H4" s="113"/>
    </row>
    <row r="5" spans="1:8" ht="31.5" x14ac:dyDescent="0.25">
      <c r="A5" s="115" t="s">
        <v>37</v>
      </c>
      <c r="B5" s="115" t="s">
        <v>99</v>
      </c>
      <c r="C5" s="115" t="s">
        <v>4</v>
      </c>
      <c r="D5" s="115" t="s">
        <v>100</v>
      </c>
      <c r="E5" s="120" t="s">
        <v>101</v>
      </c>
      <c r="F5" s="113"/>
      <c r="G5" s="113"/>
      <c r="H5" s="113"/>
    </row>
    <row r="6" spans="1:8" ht="23.25" customHeight="1" x14ac:dyDescent="0.25">
      <c r="A6" s="116">
        <v>1</v>
      </c>
      <c r="B6" s="117" t="s">
        <v>93</v>
      </c>
      <c r="C6" s="116" t="s">
        <v>107</v>
      </c>
      <c r="D6" s="116">
        <v>160</v>
      </c>
      <c r="E6" s="116" t="s">
        <v>89</v>
      </c>
      <c r="F6" s="113"/>
      <c r="G6" s="113"/>
      <c r="H6" s="113"/>
    </row>
    <row r="7" spans="1:8" ht="23.25" customHeight="1" x14ac:dyDescent="0.25">
      <c r="A7" s="116">
        <v>2</v>
      </c>
      <c r="B7" s="117" t="s">
        <v>11</v>
      </c>
      <c r="C7" s="119">
        <v>0.05</v>
      </c>
      <c r="D7" s="161">
        <f>D6*C7</f>
        <v>8</v>
      </c>
      <c r="E7" s="116" t="s">
        <v>89</v>
      </c>
      <c r="F7" s="113"/>
      <c r="G7" s="113"/>
      <c r="H7" s="113"/>
    </row>
    <row r="8" spans="1:8" ht="23.25" customHeight="1" x14ac:dyDescent="0.25">
      <c r="A8" s="116">
        <v>3</v>
      </c>
      <c r="B8" s="117" t="s">
        <v>39</v>
      </c>
      <c r="C8" s="116"/>
      <c r="D8" s="116">
        <v>4</v>
      </c>
      <c r="E8" s="116" t="s">
        <v>95</v>
      </c>
      <c r="F8" s="113"/>
      <c r="G8" s="113"/>
      <c r="H8" s="113"/>
    </row>
    <row r="9" spans="1:8" ht="23.25" customHeight="1" x14ac:dyDescent="0.25">
      <c r="A9" s="116">
        <v>4</v>
      </c>
      <c r="B9" s="117" t="s">
        <v>118</v>
      </c>
      <c r="C9" s="116"/>
      <c r="D9" s="141">
        <v>60000</v>
      </c>
      <c r="E9" s="116" t="s">
        <v>97</v>
      </c>
      <c r="F9" s="113"/>
      <c r="G9" s="113"/>
      <c r="H9" s="113"/>
    </row>
    <row r="10" spans="1:8" ht="33" customHeight="1" x14ac:dyDescent="0.25">
      <c r="A10" s="116">
        <v>6</v>
      </c>
      <c r="B10" s="118" t="s">
        <v>121</v>
      </c>
      <c r="C10" s="116"/>
      <c r="D10" s="141">
        <v>16000</v>
      </c>
      <c r="E10" s="116" t="s">
        <v>90</v>
      </c>
      <c r="F10" s="113"/>
      <c r="G10" s="113"/>
      <c r="H10" s="113"/>
    </row>
    <row r="11" spans="1:8" ht="33" customHeight="1" x14ac:dyDescent="0.25">
      <c r="A11" s="116">
        <v>7</v>
      </c>
      <c r="B11" s="118" t="s">
        <v>122</v>
      </c>
      <c r="C11" s="116"/>
      <c r="D11" s="141">
        <v>25000</v>
      </c>
      <c r="E11" s="116" t="s">
        <v>90</v>
      </c>
      <c r="F11" s="113"/>
      <c r="G11" s="113"/>
      <c r="H11" s="113"/>
    </row>
    <row r="12" spans="1:8" ht="33" customHeight="1" x14ac:dyDescent="0.25">
      <c r="A12" s="116">
        <v>8</v>
      </c>
      <c r="B12" s="118" t="s">
        <v>123</v>
      </c>
      <c r="C12" s="116" t="s">
        <v>106</v>
      </c>
      <c r="D12" s="141">
        <f>D10*D9</f>
        <v>960000000</v>
      </c>
      <c r="E12" s="116" t="s">
        <v>108</v>
      </c>
      <c r="F12" s="113"/>
      <c r="G12" s="113"/>
      <c r="H12" s="113"/>
    </row>
    <row r="13" spans="1:8" ht="33" customHeight="1" x14ac:dyDescent="0.25">
      <c r="A13" s="116">
        <v>9</v>
      </c>
      <c r="B13" s="118" t="s">
        <v>124</v>
      </c>
      <c r="C13" s="116" t="s">
        <v>106</v>
      </c>
      <c r="D13" s="141">
        <f>D11*D9</f>
        <v>1500000000</v>
      </c>
      <c r="E13" s="116" t="s">
        <v>108</v>
      </c>
      <c r="F13" s="113"/>
      <c r="G13" s="113"/>
      <c r="H13" s="113"/>
    </row>
    <row r="14" spans="1:8" x14ac:dyDescent="0.25">
      <c r="A14" s="111"/>
      <c r="B14" s="111"/>
      <c r="C14" s="111"/>
      <c r="D14" s="112"/>
      <c r="E14" s="111"/>
    </row>
    <row r="15" spans="1:8" x14ac:dyDescent="0.25">
      <c r="A15" s="267" t="s">
        <v>102</v>
      </c>
      <c r="B15" s="267"/>
      <c r="C15" s="267"/>
      <c r="D15" s="267"/>
      <c r="E15" s="267"/>
      <c r="F15" s="267"/>
      <c r="G15" s="267"/>
      <c r="H15" s="267"/>
    </row>
    <row r="17" spans="1:12" x14ac:dyDescent="0.25">
      <c r="A17" s="257" t="s">
        <v>37</v>
      </c>
      <c r="B17" s="257" t="s">
        <v>1</v>
      </c>
      <c r="C17" s="257" t="s">
        <v>2</v>
      </c>
      <c r="D17" s="257" t="s">
        <v>4</v>
      </c>
      <c r="E17" s="257"/>
      <c r="F17" s="257"/>
      <c r="G17" s="257"/>
      <c r="H17" s="268" t="s">
        <v>94</v>
      </c>
      <c r="I17" s="255" t="s">
        <v>6</v>
      </c>
      <c r="J17" s="255"/>
      <c r="K17" s="255"/>
      <c r="L17" s="123"/>
    </row>
    <row r="18" spans="1:12" x14ac:dyDescent="0.25">
      <c r="A18" s="257"/>
      <c r="B18" s="257"/>
      <c r="C18" s="257"/>
      <c r="D18" s="160" t="s">
        <v>86</v>
      </c>
      <c r="E18" s="160" t="s">
        <v>88</v>
      </c>
      <c r="F18" s="160" t="s">
        <v>87</v>
      </c>
      <c r="G18" s="160" t="s">
        <v>92</v>
      </c>
      <c r="H18" s="268"/>
      <c r="I18" s="160" t="s">
        <v>86</v>
      </c>
      <c r="J18" s="160" t="s">
        <v>88</v>
      </c>
      <c r="K18" s="160" t="s">
        <v>87</v>
      </c>
      <c r="L18" s="152" t="s">
        <v>92</v>
      </c>
    </row>
    <row r="19" spans="1:12" s="93" customFormat="1" x14ac:dyDescent="0.25">
      <c r="A19" s="122">
        <v>1</v>
      </c>
      <c r="B19" s="167" t="s">
        <v>8</v>
      </c>
      <c r="C19" s="122" t="s">
        <v>89</v>
      </c>
      <c r="D19" s="164">
        <f>D6</f>
        <v>160</v>
      </c>
      <c r="E19" s="216">
        <v>0</v>
      </c>
      <c r="F19" s="216">
        <v>0</v>
      </c>
      <c r="G19" s="216">
        <v>0</v>
      </c>
      <c r="H19" s="217">
        <v>70000</v>
      </c>
      <c r="I19" s="218">
        <f>D19*H19</f>
        <v>11200000</v>
      </c>
      <c r="J19" s="121">
        <f>E19*H19</f>
        <v>0</v>
      </c>
      <c r="K19" s="121">
        <f>F19*H19</f>
        <v>0</v>
      </c>
      <c r="L19" s="121">
        <f>G19*H19</f>
        <v>0</v>
      </c>
    </row>
    <row r="20" spans="1:12" s="93" customFormat="1" x14ac:dyDescent="0.25">
      <c r="A20" s="122">
        <v>2</v>
      </c>
      <c r="B20" s="167" t="s">
        <v>11</v>
      </c>
      <c r="C20" s="122" t="s">
        <v>89</v>
      </c>
      <c r="D20" s="164">
        <v>16</v>
      </c>
      <c r="E20" s="216">
        <v>0</v>
      </c>
      <c r="F20" s="216">
        <v>0</v>
      </c>
      <c r="G20" s="216">
        <v>0</v>
      </c>
      <c r="H20" s="217">
        <v>70000</v>
      </c>
      <c r="I20" s="218">
        <f t="shared" ref="I20" si="0">D20*H20</f>
        <v>1120000</v>
      </c>
      <c r="J20" s="121">
        <f t="shared" ref="J20:J35" si="1">E20*H20</f>
        <v>0</v>
      </c>
      <c r="K20" s="121">
        <f t="shared" ref="K20:K35" si="2">F20*H20</f>
        <v>0</v>
      </c>
      <c r="L20" s="121">
        <f t="shared" ref="L20:L23" si="3">G20*I20</f>
        <v>0</v>
      </c>
    </row>
    <row r="21" spans="1:12" ht="30" x14ac:dyDescent="0.25">
      <c r="A21" s="88">
        <v>3</v>
      </c>
      <c r="B21" s="168" t="s">
        <v>78</v>
      </c>
      <c r="C21" s="88" t="s">
        <v>79</v>
      </c>
      <c r="D21" s="162">
        <v>150</v>
      </c>
      <c r="E21" s="219">
        <v>0</v>
      </c>
      <c r="F21" s="219">
        <v>0</v>
      </c>
      <c r="G21" s="219">
        <v>0</v>
      </c>
      <c r="H21" s="220">
        <v>200000</v>
      </c>
      <c r="I21" s="218">
        <f t="shared" ref="I21" si="4">D21*H21</f>
        <v>30000000</v>
      </c>
      <c r="J21" s="121">
        <f t="shared" si="1"/>
        <v>0</v>
      </c>
      <c r="K21" s="121">
        <f t="shared" si="2"/>
        <v>0</v>
      </c>
      <c r="L21" s="121">
        <f t="shared" si="3"/>
        <v>0</v>
      </c>
    </row>
    <row r="22" spans="1:12" x14ac:dyDescent="0.25">
      <c r="A22" s="88">
        <v>4</v>
      </c>
      <c r="B22" s="168" t="s">
        <v>80</v>
      </c>
      <c r="C22" s="88" t="s">
        <v>79</v>
      </c>
      <c r="D22" s="162">
        <v>20</v>
      </c>
      <c r="E22" s="219">
        <v>0</v>
      </c>
      <c r="F22" s="219">
        <v>0</v>
      </c>
      <c r="G22" s="219">
        <v>0</v>
      </c>
      <c r="H22" s="220">
        <v>200000</v>
      </c>
      <c r="I22" s="218">
        <f t="shared" ref="I22" si="5">D22*H22</f>
        <v>4000000</v>
      </c>
      <c r="J22" s="121">
        <f t="shared" si="1"/>
        <v>0</v>
      </c>
      <c r="K22" s="121">
        <f t="shared" si="2"/>
        <v>0</v>
      </c>
      <c r="L22" s="121">
        <f t="shared" si="3"/>
        <v>0</v>
      </c>
    </row>
    <row r="23" spans="1:12" x14ac:dyDescent="0.25">
      <c r="A23" s="88">
        <v>5</v>
      </c>
      <c r="B23" s="87" t="s">
        <v>81</v>
      </c>
      <c r="C23" s="88" t="s">
        <v>79</v>
      </c>
      <c r="D23" s="162">
        <v>5</v>
      </c>
      <c r="E23" s="219">
        <v>0</v>
      </c>
      <c r="F23" s="219">
        <v>0</v>
      </c>
      <c r="G23" s="219">
        <v>0</v>
      </c>
      <c r="H23" s="220">
        <v>200000</v>
      </c>
      <c r="I23" s="218">
        <f t="shared" ref="I23" si="6">D23*H23</f>
        <v>1000000</v>
      </c>
      <c r="J23" s="121">
        <f t="shared" si="1"/>
        <v>0</v>
      </c>
      <c r="K23" s="121">
        <f t="shared" si="2"/>
        <v>0</v>
      </c>
      <c r="L23" s="121">
        <f t="shared" si="3"/>
        <v>0</v>
      </c>
    </row>
    <row r="24" spans="1:12" x14ac:dyDescent="0.25">
      <c r="A24" s="88">
        <v>6</v>
      </c>
      <c r="B24" s="87" t="s">
        <v>82</v>
      </c>
      <c r="C24" s="88" t="s">
        <v>79</v>
      </c>
      <c r="D24" s="162">
        <v>20</v>
      </c>
      <c r="E24" s="162">
        <v>20</v>
      </c>
      <c r="F24" s="162">
        <v>20</v>
      </c>
      <c r="G24" s="162">
        <v>20</v>
      </c>
      <c r="H24" s="220">
        <v>200000</v>
      </c>
      <c r="I24" s="218">
        <f t="shared" ref="I24" si="7">D24*H24</f>
        <v>4000000</v>
      </c>
      <c r="J24" s="121">
        <f t="shared" si="1"/>
        <v>4000000</v>
      </c>
      <c r="K24" s="121">
        <f t="shared" si="2"/>
        <v>4000000</v>
      </c>
      <c r="L24" s="121">
        <f>G24*H24</f>
        <v>4000000</v>
      </c>
    </row>
    <row r="25" spans="1:12" x14ac:dyDescent="0.25">
      <c r="A25" s="88">
        <v>7</v>
      </c>
      <c r="B25" s="87" t="s">
        <v>83</v>
      </c>
      <c r="C25" s="88" t="s">
        <v>96</v>
      </c>
      <c r="D25" s="162">
        <v>20</v>
      </c>
      <c r="E25" s="162">
        <v>20</v>
      </c>
      <c r="F25" s="162">
        <v>20</v>
      </c>
      <c r="G25" s="162">
        <v>20</v>
      </c>
      <c r="H25" s="220">
        <v>200000</v>
      </c>
      <c r="I25" s="218">
        <f t="shared" ref="I25" si="8">D25*H25</f>
        <v>4000000</v>
      </c>
      <c r="J25" s="121">
        <f t="shared" si="1"/>
        <v>4000000</v>
      </c>
      <c r="K25" s="121">
        <f t="shared" si="2"/>
        <v>4000000</v>
      </c>
      <c r="L25" s="121">
        <f t="shared" ref="L25:L35" si="9">G25*H25</f>
        <v>4000000</v>
      </c>
    </row>
    <row r="26" spans="1:12" x14ac:dyDescent="0.25">
      <c r="A26" s="88">
        <v>8</v>
      </c>
      <c r="B26" s="87" t="s">
        <v>84</v>
      </c>
      <c r="C26" s="88" t="s">
        <v>79</v>
      </c>
      <c r="D26" s="162">
        <v>15</v>
      </c>
      <c r="E26" s="162">
        <v>20</v>
      </c>
      <c r="F26" s="162">
        <v>20</v>
      </c>
      <c r="G26" s="162">
        <v>20</v>
      </c>
      <c r="H26" s="220">
        <v>200000</v>
      </c>
      <c r="I26" s="218">
        <f t="shared" ref="I26" si="10">D26*H26</f>
        <v>3000000</v>
      </c>
      <c r="J26" s="121">
        <f t="shared" si="1"/>
        <v>4000000</v>
      </c>
      <c r="K26" s="121">
        <f t="shared" si="2"/>
        <v>4000000</v>
      </c>
      <c r="L26" s="121">
        <f t="shared" si="9"/>
        <v>4000000</v>
      </c>
    </row>
    <row r="27" spans="1:12" x14ac:dyDescent="0.25">
      <c r="A27" s="88">
        <v>9</v>
      </c>
      <c r="B27" s="90" t="s">
        <v>15</v>
      </c>
      <c r="C27" s="88" t="s">
        <v>90</v>
      </c>
      <c r="D27" s="163">
        <v>150</v>
      </c>
      <c r="E27" s="163">
        <v>190</v>
      </c>
      <c r="F27" s="163">
        <v>230</v>
      </c>
      <c r="G27" s="163">
        <v>230</v>
      </c>
      <c r="H27" s="220">
        <v>17000</v>
      </c>
      <c r="I27" s="218">
        <f t="shared" ref="I27" si="11">D27*H27</f>
        <v>2550000</v>
      </c>
      <c r="J27" s="121">
        <f t="shared" si="1"/>
        <v>3230000</v>
      </c>
      <c r="K27" s="121">
        <f t="shared" si="2"/>
        <v>3910000</v>
      </c>
      <c r="L27" s="121">
        <f t="shared" si="9"/>
        <v>3910000</v>
      </c>
    </row>
    <row r="28" spans="1:12" x14ac:dyDescent="0.25">
      <c r="A28" s="88">
        <v>10</v>
      </c>
      <c r="B28" s="90" t="s">
        <v>17</v>
      </c>
      <c r="C28" s="88" t="s">
        <v>90</v>
      </c>
      <c r="D28" s="163">
        <v>150</v>
      </c>
      <c r="E28" s="163">
        <v>180</v>
      </c>
      <c r="F28" s="163">
        <v>280</v>
      </c>
      <c r="G28" s="163">
        <v>280</v>
      </c>
      <c r="H28" s="220">
        <v>5200</v>
      </c>
      <c r="I28" s="218">
        <f t="shared" ref="I28" si="12">D28*H28</f>
        <v>780000</v>
      </c>
      <c r="J28" s="121">
        <f t="shared" si="1"/>
        <v>936000</v>
      </c>
      <c r="K28" s="121">
        <f t="shared" si="2"/>
        <v>1456000</v>
      </c>
      <c r="L28" s="121">
        <f t="shared" si="9"/>
        <v>1456000</v>
      </c>
    </row>
    <row r="29" spans="1:12" x14ac:dyDescent="0.25">
      <c r="A29" s="88">
        <v>11</v>
      </c>
      <c r="B29" s="90" t="s">
        <v>120</v>
      </c>
      <c r="C29" s="88" t="s">
        <v>90</v>
      </c>
      <c r="D29" s="163">
        <v>150</v>
      </c>
      <c r="E29" s="163">
        <v>160</v>
      </c>
      <c r="F29" s="163">
        <v>260</v>
      </c>
      <c r="G29" s="163">
        <v>260</v>
      </c>
      <c r="H29" s="220">
        <v>20000</v>
      </c>
      <c r="I29" s="218">
        <f t="shared" ref="I29" si="13">D29*H29</f>
        <v>3000000</v>
      </c>
      <c r="J29" s="121">
        <f t="shared" si="1"/>
        <v>3200000</v>
      </c>
      <c r="K29" s="121">
        <f t="shared" si="2"/>
        <v>5200000</v>
      </c>
      <c r="L29" s="121">
        <f t="shared" si="9"/>
        <v>5200000</v>
      </c>
    </row>
    <row r="30" spans="1:12" x14ac:dyDescent="0.25">
      <c r="A30" s="88">
        <v>12</v>
      </c>
      <c r="B30" s="91" t="s">
        <v>63</v>
      </c>
      <c r="C30" s="92" t="s">
        <v>90</v>
      </c>
      <c r="D30" s="164">
        <v>1200</v>
      </c>
      <c r="E30" s="164">
        <v>2000</v>
      </c>
      <c r="F30" s="164">
        <v>2500</v>
      </c>
      <c r="G30" s="164">
        <v>2500</v>
      </c>
      <c r="H30" s="220">
        <v>5000</v>
      </c>
      <c r="I30" s="218">
        <f t="shared" ref="I30:I31" si="14">D30*H30</f>
        <v>6000000</v>
      </c>
      <c r="J30" s="121">
        <f t="shared" si="1"/>
        <v>10000000</v>
      </c>
      <c r="K30" s="121">
        <f t="shared" si="2"/>
        <v>12500000</v>
      </c>
      <c r="L30" s="121">
        <f t="shared" si="9"/>
        <v>12500000</v>
      </c>
    </row>
    <row r="31" spans="1:12" x14ac:dyDescent="0.25">
      <c r="A31" s="88">
        <v>13</v>
      </c>
      <c r="B31" s="91" t="s">
        <v>69</v>
      </c>
      <c r="C31" s="92" t="s">
        <v>91</v>
      </c>
      <c r="D31" s="164">
        <v>2</v>
      </c>
      <c r="E31" s="164">
        <v>3</v>
      </c>
      <c r="F31" s="164">
        <v>3.5</v>
      </c>
      <c r="G31" s="164">
        <v>3.5</v>
      </c>
      <c r="H31" s="220">
        <v>200000</v>
      </c>
      <c r="I31" s="218">
        <f t="shared" si="14"/>
        <v>400000</v>
      </c>
      <c r="J31" s="121">
        <f t="shared" si="1"/>
        <v>600000</v>
      </c>
      <c r="K31" s="121">
        <f t="shared" si="2"/>
        <v>700000</v>
      </c>
      <c r="L31" s="121">
        <f>G31*H31</f>
        <v>700000</v>
      </c>
    </row>
    <row r="32" spans="1:12" ht="30" x14ac:dyDescent="0.25">
      <c r="A32" s="88">
        <v>14</v>
      </c>
      <c r="B32" s="91" t="s">
        <v>119</v>
      </c>
      <c r="C32" s="92" t="s">
        <v>90</v>
      </c>
      <c r="D32" s="164">
        <v>50</v>
      </c>
      <c r="E32" s="164">
        <v>50</v>
      </c>
      <c r="F32" s="164">
        <v>80</v>
      </c>
      <c r="G32" s="164">
        <v>80</v>
      </c>
      <c r="H32" s="220">
        <v>80000</v>
      </c>
      <c r="I32" s="218"/>
      <c r="J32" s="121"/>
      <c r="K32" s="121"/>
      <c r="L32" s="121">
        <f t="shared" si="9"/>
        <v>6400000</v>
      </c>
    </row>
    <row r="33" spans="1:12" x14ac:dyDescent="0.25">
      <c r="A33" s="88">
        <v>15</v>
      </c>
      <c r="B33" s="87" t="s">
        <v>20</v>
      </c>
      <c r="C33" s="92" t="s">
        <v>90</v>
      </c>
      <c r="D33" s="164">
        <v>350</v>
      </c>
      <c r="E33" s="221">
        <v>450</v>
      </c>
      <c r="F33" s="222">
        <v>550</v>
      </c>
      <c r="G33" s="222">
        <v>550</v>
      </c>
      <c r="H33" s="220">
        <v>2000</v>
      </c>
      <c r="I33" s="218">
        <f t="shared" ref="I33" si="15">D33*H33</f>
        <v>700000</v>
      </c>
      <c r="J33" s="121">
        <f t="shared" si="1"/>
        <v>900000</v>
      </c>
      <c r="K33" s="121">
        <f t="shared" si="2"/>
        <v>1100000</v>
      </c>
      <c r="L33" s="121">
        <f t="shared" si="9"/>
        <v>1100000</v>
      </c>
    </row>
    <row r="34" spans="1:12" x14ac:dyDescent="0.25">
      <c r="A34" s="88">
        <v>16</v>
      </c>
      <c r="B34" s="87" t="s">
        <v>127</v>
      </c>
      <c r="C34" s="88" t="s">
        <v>91</v>
      </c>
      <c r="D34" s="165">
        <v>12</v>
      </c>
      <c r="E34" s="223">
        <v>12</v>
      </c>
      <c r="F34" s="165">
        <v>16</v>
      </c>
      <c r="G34" s="165">
        <v>16</v>
      </c>
      <c r="H34" s="220">
        <v>90000</v>
      </c>
      <c r="I34" s="218">
        <f t="shared" ref="I34" si="16">D34*H34</f>
        <v>1080000</v>
      </c>
      <c r="J34" s="121">
        <f t="shared" si="1"/>
        <v>1080000</v>
      </c>
      <c r="K34" s="121">
        <f t="shared" si="2"/>
        <v>1440000</v>
      </c>
      <c r="L34" s="121">
        <f t="shared" si="9"/>
        <v>1440000</v>
      </c>
    </row>
    <row r="35" spans="1:12" x14ac:dyDescent="0.25">
      <c r="A35" s="88">
        <v>17</v>
      </c>
      <c r="B35" s="87" t="s">
        <v>128</v>
      </c>
      <c r="C35" s="88" t="s">
        <v>90</v>
      </c>
      <c r="D35" s="162">
        <v>12</v>
      </c>
      <c r="E35" s="162">
        <v>12</v>
      </c>
      <c r="F35" s="162">
        <v>16</v>
      </c>
      <c r="G35" s="162">
        <v>16</v>
      </c>
      <c r="H35" s="220">
        <v>170000</v>
      </c>
      <c r="I35" s="218">
        <f t="shared" ref="I35" si="17">D35*H35</f>
        <v>2040000</v>
      </c>
      <c r="J35" s="121">
        <f t="shared" si="1"/>
        <v>2040000</v>
      </c>
      <c r="K35" s="121">
        <f t="shared" si="2"/>
        <v>2720000</v>
      </c>
      <c r="L35" s="121">
        <f t="shared" si="9"/>
        <v>2720000</v>
      </c>
    </row>
    <row r="36" spans="1:12" x14ac:dyDescent="0.25">
      <c r="A36" s="257" t="s">
        <v>25</v>
      </c>
      <c r="B36" s="257"/>
      <c r="C36" s="88"/>
      <c r="D36" s="162"/>
      <c r="E36" s="162"/>
      <c r="F36" s="162"/>
      <c r="G36" s="217"/>
      <c r="H36" s="220"/>
      <c r="I36" s="218">
        <f>SUM(I19:I35)</f>
        <v>74870000</v>
      </c>
      <c r="J36" s="121">
        <f>SUM(J19:J35)</f>
        <v>33986000</v>
      </c>
      <c r="K36" s="121">
        <f>SUM(K19:K35)</f>
        <v>41026000</v>
      </c>
      <c r="L36" s="121">
        <f>SUM(L19:L35)</f>
        <v>47426000</v>
      </c>
    </row>
    <row r="37" spans="1:12" x14ac:dyDescent="0.25">
      <c r="A37" s="257" t="s">
        <v>103</v>
      </c>
      <c r="B37" s="257"/>
      <c r="C37" s="88"/>
      <c r="D37" s="88"/>
      <c r="E37" s="88"/>
      <c r="F37" s="88"/>
      <c r="G37" s="89"/>
      <c r="H37" s="124"/>
      <c r="I37" s="121">
        <f>I36</f>
        <v>74870000</v>
      </c>
      <c r="J37" s="121">
        <f>I37+J36</f>
        <v>108856000</v>
      </c>
      <c r="K37" s="121">
        <f>J37+K36</f>
        <v>149882000</v>
      </c>
      <c r="L37" s="121">
        <f>K37+L36</f>
        <v>197308000</v>
      </c>
    </row>
    <row r="38" spans="1:12" x14ac:dyDescent="0.25">
      <c r="A38" s="258" t="s">
        <v>104</v>
      </c>
      <c r="B38" s="258"/>
      <c r="C38" s="125"/>
      <c r="D38" s="125"/>
      <c r="E38" s="125"/>
      <c r="F38" s="125"/>
      <c r="G38" s="126"/>
      <c r="H38" s="127"/>
      <c r="I38" s="128">
        <f>I37/D19</f>
        <v>467937.5</v>
      </c>
      <c r="J38" s="128">
        <f>J37/D19</f>
        <v>680350</v>
      </c>
      <c r="K38" s="128">
        <f>K37/D19</f>
        <v>936762.5</v>
      </c>
      <c r="L38" s="128">
        <f>L37/D6</f>
        <v>1233175</v>
      </c>
    </row>
    <row r="39" spans="1:12" s="111" customFormat="1" x14ac:dyDescent="0.25">
      <c r="A39" s="129"/>
      <c r="B39" s="129"/>
      <c r="C39" s="86"/>
      <c r="D39" s="86"/>
      <c r="E39" s="86"/>
      <c r="F39" s="86"/>
      <c r="G39" s="130"/>
      <c r="H39" s="131"/>
      <c r="I39" s="132"/>
      <c r="J39" s="132"/>
      <c r="K39" s="132"/>
    </row>
    <row r="40" spans="1:12" s="111" customFormat="1" x14ac:dyDescent="0.25">
      <c r="A40" s="259" t="s">
        <v>105</v>
      </c>
      <c r="B40" s="259"/>
      <c r="C40" s="259"/>
      <c r="D40" s="259"/>
      <c r="E40" s="259"/>
      <c r="F40" s="259"/>
      <c r="G40" s="259"/>
      <c r="H40" s="259"/>
      <c r="I40" s="132"/>
      <c r="J40" s="132"/>
      <c r="K40" s="132"/>
    </row>
    <row r="41" spans="1:12" s="111" customFormat="1" x14ac:dyDescent="0.25">
      <c r="A41" s="259" t="s">
        <v>109</v>
      </c>
      <c r="B41" s="259"/>
      <c r="C41" s="259"/>
      <c r="D41" s="259"/>
      <c r="E41" s="259"/>
      <c r="F41" s="259"/>
      <c r="G41" s="259"/>
      <c r="H41" s="259"/>
      <c r="I41" s="132"/>
      <c r="J41" s="132"/>
      <c r="K41" s="132"/>
    </row>
    <row r="42" spans="1:12" x14ac:dyDescent="0.25">
      <c r="J42" s="142"/>
    </row>
    <row r="43" spans="1:12" ht="15.75" x14ac:dyDescent="0.25">
      <c r="A43" s="260" t="s">
        <v>37</v>
      </c>
      <c r="B43" s="260" t="s">
        <v>1</v>
      </c>
      <c r="C43" s="260" t="s">
        <v>2</v>
      </c>
      <c r="D43" s="261" t="s">
        <v>4</v>
      </c>
      <c r="E43" s="261"/>
      <c r="F43" s="262" t="s">
        <v>94</v>
      </c>
      <c r="G43" s="263" t="s">
        <v>6</v>
      </c>
      <c r="H43" s="264"/>
      <c r="J43" s="142"/>
    </row>
    <row r="44" spans="1:12" s="58" customFormat="1" ht="15.75" x14ac:dyDescent="0.25">
      <c r="A44" s="260"/>
      <c r="B44" s="260"/>
      <c r="C44" s="260"/>
      <c r="D44" s="135" t="s">
        <v>125</v>
      </c>
      <c r="E44" s="135" t="s">
        <v>126</v>
      </c>
      <c r="F44" s="262"/>
      <c r="G44" s="151" t="s">
        <v>125</v>
      </c>
      <c r="H44" s="151" t="s">
        <v>126</v>
      </c>
      <c r="J44" s="143"/>
    </row>
    <row r="45" spans="1:12" s="58" customFormat="1" ht="15.75" x14ac:dyDescent="0.25">
      <c r="A45" s="140" t="s">
        <v>7</v>
      </c>
      <c r="B45" s="148" t="s">
        <v>110</v>
      </c>
      <c r="C45" s="149"/>
      <c r="D45" s="149"/>
      <c r="E45" s="149"/>
      <c r="F45" s="149"/>
      <c r="G45" s="149"/>
      <c r="H45" s="150"/>
      <c r="J45" s="143"/>
    </row>
    <row r="46" spans="1:12" ht="15.75" x14ac:dyDescent="0.25">
      <c r="A46" s="116">
        <v>1</v>
      </c>
      <c r="B46" s="87" t="s">
        <v>82</v>
      </c>
      <c r="C46" s="137" t="s">
        <v>79</v>
      </c>
      <c r="D46" s="89">
        <v>20</v>
      </c>
      <c r="E46" s="89">
        <v>20</v>
      </c>
      <c r="F46" s="124">
        <v>200000</v>
      </c>
      <c r="G46" s="139">
        <f>D46*F46</f>
        <v>4000000</v>
      </c>
      <c r="H46" s="139">
        <f>E46*F46</f>
        <v>4000000</v>
      </c>
    </row>
    <row r="47" spans="1:12" ht="15.75" x14ac:dyDescent="0.25">
      <c r="A47" s="116">
        <v>2</v>
      </c>
      <c r="B47" s="87" t="s">
        <v>83</v>
      </c>
      <c r="C47" s="137" t="s">
        <v>79</v>
      </c>
      <c r="D47" s="89">
        <v>20</v>
      </c>
      <c r="E47" s="89">
        <v>20</v>
      </c>
      <c r="F47" s="124">
        <v>200000</v>
      </c>
      <c r="G47" s="139">
        <f t="shared" ref="G47:G57" si="18">D47*F47</f>
        <v>4000000</v>
      </c>
      <c r="H47" s="139">
        <f t="shared" ref="H47:H57" si="19">E47*F47</f>
        <v>4000000</v>
      </c>
    </row>
    <row r="48" spans="1:12" ht="15.75" x14ac:dyDescent="0.25">
      <c r="A48" s="116">
        <v>3</v>
      </c>
      <c r="B48" s="87" t="s">
        <v>84</v>
      </c>
      <c r="C48" s="137" t="s">
        <v>79</v>
      </c>
      <c r="D48" s="89">
        <v>24</v>
      </c>
      <c r="E48" s="89">
        <v>24</v>
      </c>
      <c r="F48" s="124">
        <v>200000</v>
      </c>
      <c r="G48" s="139">
        <f t="shared" si="18"/>
        <v>4800000</v>
      </c>
      <c r="H48" s="139">
        <f t="shared" si="19"/>
        <v>4800000</v>
      </c>
    </row>
    <row r="49" spans="1:8" ht="15.75" x14ac:dyDescent="0.25">
      <c r="A49" s="116">
        <v>4</v>
      </c>
      <c r="B49" s="87" t="s">
        <v>85</v>
      </c>
      <c r="C49" s="137" t="s">
        <v>79</v>
      </c>
      <c r="D49" s="154">
        <v>30</v>
      </c>
      <c r="E49" s="154">
        <v>30</v>
      </c>
      <c r="F49" s="124">
        <v>200000</v>
      </c>
      <c r="G49" s="139">
        <f t="shared" si="18"/>
        <v>6000000</v>
      </c>
      <c r="H49" s="139">
        <f t="shared" si="19"/>
        <v>6000000</v>
      </c>
    </row>
    <row r="50" spans="1:8" ht="15.75" x14ac:dyDescent="0.25">
      <c r="A50" s="116">
        <v>5</v>
      </c>
      <c r="B50" s="90" t="s">
        <v>15</v>
      </c>
      <c r="C50" s="137" t="s">
        <v>90</v>
      </c>
      <c r="D50" s="89">
        <v>390</v>
      </c>
      <c r="E50" s="89">
        <v>390</v>
      </c>
      <c r="F50" s="124">
        <v>17000</v>
      </c>
      <c r="G50" s="139">
        <f t="shared" si="18"/>
        <v>6630000</v>
      </c>
      <c r="H50" s="139">
        <f t="shared" si="19"/>
        <v>6630000</v>
      </c>
    </row>
    <row r="51" spans="1:8" ht="15.75" x14ac:dyDescent="0.25">
      <c r="A51" s="116">
        <v>6</v>
      </c>
      <c r="B51" s="90" t="s">
        <v>17</v>
      </c>
      <c r="C51" s="137" t="s">
        <v>90</v>
      </c>
      <c r="D51" s="89">
        <v>390</v>
      </c>
      <c r="E51" s="89">
        <v>390</v>
      </c>
      <c r="F51" s="124">
        <v>5200</v>
      </c>
      <c r="G51" s="139">
        <f t="shared" si="18"/>
        <v>2028000</v>
      </c>
      <c r="H51" s="139">
        <f t="shared" si="19"/>
        <v>2028000</v>
      </c>
    </row>
    <row r="52" spans="1:8" ht="15.75" x14ac:dyDescent="0.25">
      <c r="A52" s="116">
        <v>7</v>
      </c>
      <c r="B52" s="90" t="s">
        <v>18</v>
      </c>
      <c r="C52" s="137" t="s">
        <v>90</v>
      </c>
      <c r="D52" s="89">
        <v>390</v>
      </c>
      <c r="E52" s="89">
        <v>390</v>
      </c>
      <c r="F52" s="124">
        <v>20000</v>
      </c>
      <c r="G52" s="139">
        <f t="shared" si="18"/>
        <v>7800000</v>
      </c>
      <c r="H52" s="139">
        <f t="shared" si="19"/>
        <v>7800000</v>
      </c>
    </row>
    <row r="53" spans="1:8" ht="15.75" x14ac:dyDescent="0.25">
      <c r="A53" s="116">
        <v>8</v>
      </c>
      <c r="B53" s="91" t="s">
        <v>63</v>
      </c>
      <c r="C53" s="138" t="s">
        <v>90</v>
      </c>
      <c r="D53" s="89">
        <v>4000</v>
      </c>
      <c r="E53" s="89">
        <v>4000</v>
      </c>
      <c r="F53" s="124">
        <v>5000</v>
      </c>
      <c r="G53" s="139">
        <f t="shared" si="18"/>
        <v>20000000</v>
      </c>
      <c r="H53" s="139">
        <f t="shared" si="19"/>
        <v>20000000</v>
      </c>
    </row>
    <row r="54" spans="1:8" ht="15.75" x14ac:dyDescent="0.25">
      <c r="A54" s="116">
        <v>9</v>
      </c>
      <c r="B54" s="106" t="s">
        <v>69</v>
      </c>
      <c r="C54" s="92" t="s">
        <v>91</v>
      </c>
      <c r="D54" s="89">
        <v>4</v>
      </c>
      <c r="E54" s="89">
        <v>4</v>
      </c>
      <c r="F54" s="124">
        <v>200000</v>
      </c>
      <c r="G54" s="139">
        <f t="shared" si="18"/>
        <v>800000</v>
      </c>
      <c r="H54" s="139">
        <f t="shared" si="19"/>
        <v>800000</v>
      </c>
    </row>
    <row r="55" spans="1:8" ht="30" x14ac:dyDescent="0.25">
      <c r="A55" s="116">
        <v>11</v>
      </c>
      <c r="B55" s="106" t="s">
        <v>119</v>
      </c>
      <c r="C55" s="92" t="s">
        <v>90</v>
      </c>
      <c r="D55" s="89">
        <v>100</v>
      </c>
      <c r="E55" s="89">
        <v>100</v>
      </c>
      <c r="F55" s="124">
        <v>80000</v>
      </c>
      <c r="G55" s="139">
        <f>D55*F55</f>
        <v>8000000</v>
      </c>
      <c r="H55" s="139">
        <f>E55*F55</f>
        <v>8000000</v>
      </c>
    </row>
    <row r="56" spans="1:8" ht="15.75" x14ac:dyDescent="0.25">
      <c r="A56" s="116">
        <v>12</v>
      </c>
      <c r="B56" s="87" t="s">
        <v>20</v>
      </c>
      <c r="C56" s="138" t="s">
        <v>90</v>
      </c>
      <c r="D56" s="89">
        <v>1000</v>
      </c>
      <c r="E56" s="89">
        <v>1000</v>
      </c>
      <c r="F56" s="124">
        <v>2000</v>
      </c>
      <c r="G56" s="139">
        <f t="shared" si="18"/>
        <v>2000000</v>
      </c>
      <c r="H56" s="139">
        <f t="shared" si="19"/>
        <v>2000000</v>
      </c>
    </row>
    <row r="57" spans="1:8" ht="15.75" x14ac:dyDescent="0.25">
      <c r="A57" s="116">
        <v>13</v>
      </c>
      <c r="B57" s="87" t="s">
        <v>127</v>
      </c>
      <c r="C57" s="137" t="s">
        <v>91</v>
      </c>
      <c r="D57" s="89">
        <v>20</v>
      </c>
      <c r="E57" s="89">
        <v>20</v>
      </c>
      <c r="F57" s="124">
        <v>90000</v>
      </c>
      <c r="G57" s="139">
        <f t="shared" si="18"/>
        <v>1800000</v>
      </c>
      <c r="H57" s="139">
        <f t="shared" si="19"/>
        <v>1800000</v>
      </c>
    </row>
    <row r="58" spans="1:8" ht="15.75" x14ac:dyDescent="0.25">
      <c r="A58" s="116">
        <v>14</v>
      </c>
      <c r="B58" s="87" t="s">
        <v>128</v>
      </c>
      <c r="C58" s="137" t="s">
        <v>90</v>
      </c>
      <c r="D58" s="89">
        <v>19</v>
      </c>
      <c r="E58" s="89">
        <v>19</v>
      </c>
      <c r="F58" s="124">
        <v>170000</v>
      </c>
      <c r="G58" s="139">
        <f>D58*F58</f>
        <v>3230000</v>
      </c>
      <c r="H58" s="139">
        <f>E58*F58</f>
        <v>3230000</v>
      </c>
    </row>
    <row r="59" spans="1:8" ht="15.75" x14ac:dyDescent="0.25">
      <c r="A59" s="115"/>
      <c r="B59" s="136" t="s">
        <v>25</v>
      </c>
      <c r="C59" s="140"/>
      <c r="D59" s="144"/>
      <c r="E59" s="145"/>
      <c r="F59" s="146"/>
      <c r="G59" s="147">
        <f>SUM(G46:G58)</f>
        <v>71088000</v>
      </c>
      <c r="H59" s="147">
        <f>SUM(H46:H58)</f>
        <v>71088000</v>
      </c>
    </row>
    <row r="60" spans="1:8" x14ac:dyDescent="0.25">
      <c r="A60" s="152" t="s">
        <v>13</v>
      </c>
      <c r="B60" s="153" t="s">
        <v>111</v>
      </c>
      <c r="C60" s="88"/>
      <c r="D60" s="109"/>
      <c r="E60" s="110"/>
      <c r="F60" s="124"/>
      <c r="G60" s="166">
        <f>D12</f>
        <v>960000000</v>
      </c>
      <c r="H60" s="166">
        <f>D13</f>
        <v>1500000000</v>
      </c>
    </row>
    <row r="61" spans="1:8" x14ac:dyDescent="0.25">
      <c r="A61" s="152" t="s">
        <v>76</v>
      </c>
      <c r="B61" s="153" t="s">
        <v>115</v>
      </c>
      <c r="C61" s="88"/>
      <c r="D61" s="109"/>
      <c r="E61" s="110"/>
      <c r="F61" s="124"/>
      <c r="G61" s="166">
        <f>G60-G59</f>
        <v>888912000</v>
      </c>
      <c r="H61" s="166">
        <f>H60-H59</f>
        <v>1428912000</v>
      </c>
    </row>
    <row r="62" spans="1:8" x14ac:dyDescent="0.25">
      <c r="A62" s="152" t="s">
        <v>113</v>
      </c>
      <c r="B62" s="153" t="s">
        <v>116</v>
      </c>
      <c r="C62" s="88"/>
      <c r="D62" s="109"/>
      <c r="E62" s="110"/>
      <c r="F62" s="124"/>
      <c r="G62" s="166">
        <f>G61/D6</f>
        <v>5555700</v>
      </c>
      <c r="H62" s="166">
        <f>H61/D6</f>
        <v>8930700</v>
      </c>
    </row>
    <row r="63" spans="1:8" x14ac:dyDescent="0.25">
      <c r="A63" s="155" t="s">
        <v>114</v>
      </c>
      <c r="B63" s="156" t="s">
        <v>112</v>
      </c>
      <c r="C63" s="125"/>
      <c r="D63" s="157"/>
      <c r="E63" s="158"/>
      <c r="F63" s="127"/>
      <c r="G63" s="159">
        <f>G62+L38</f>
        <v>6788875</v>
      </c>
      <c r="H63" s="159">
        <f>H62+L38</f>
        <v>10163875</v>
      </c>
    </row>
    <row r="64" spans="1:8" x14ac:dyDescent="0.25">
      <c r="A64" s="86"/>
      <c r="B64" s="98"/>
      <c r="C64" s="99"/>
      <c r="D64" s="133"/>
      <c r="E64" s="134"/>
      <c r="F64" s="84"/>
    </row>
    <row r="65" spans="1:21" x14ac:dyDescent="0.25">
      <c r="A65" s="86"/>
      <c r="B65" s="98"/>
      <c r="C65" s="99"/>
      <c r="D65" s="133"/>
      <c r="E65" s="134"/>
      <c r="F65" s="84"/>
    </row>
    <row r="66" spans="1:21" x14ac:dyDescent="0.25">
      <c r="A66" s="86"/>
      <c r="B66" s="98"/>
      <c r="C66" s="99"/>
      <c r="D66" s="133"/>
      <c r="E66" s="134"/>
      <c r="F66" s="84"/>
    </row>
    <row r="67" spans="1:21" x14ac:dyDescent="0.25">
      <c r="A67" s="86"/>
      <c r="B67" s="98"/>
      <c r="C67" s="99"/>
      <c r="D67" s="133"/>
      <c r="E67" s="134"/>
      <c r="F67" s="84"/>
    </row>
    <row r="68" spans="1:21" x14ac:dyDescent="0.25">
      <c r="A68" s="86"/>
      <c r="B68" s="98"/>
      <c r="C68" s="99"/>
      <c r="D68" s="133"/>
      <c r="E68" s="134"/>
      <c r="F68" s="84"/>
    </row>
    <row r="69" spans="1:21" x14ac:dyDescent="0.25">
      <c r="A69" s="86"/>
      <c r="B69" s="98"/>
      <c r="C69" s="99"/>
      <c r="D69" s="133"/>
      <c r="E69" s="134"/>
      <c r="F69" s="169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</row>
    <row r="70" spans="1:21" x14ac:dyDescent="0.25">
      <c r="A70" s="86"/>
      <c r="B70" s="98"/>
      <c r="C70" s="99"/>
      <c r="D70" s="133"/>
      <c r="E70" s="134"/>
      <c r="F70" s="169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</row>
    <row r="71" spans="1:21" x14ac:dyDescent="0.25">
      <c r="A71" s="86"/>
      <c r="B71" s="98"/>
      <c r="C71" s="99"/>
      <c r="D71" s="133"/>
      <c r="E71" s="134"/>
      <c r="F71" s="169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</row>
    <row r="72" spans="1:21" x14ac:dyDescent="0.25">
      <c r="A72" s="86"/>
      <c r="B72" s="98"/>
      <c r="C72" s="99"/>
      <c r="D72" s="133"/>
      <c r="E72" s="134"/>
      <c r="F72" s="169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</row>
    <row r="73" spans="1:21" x14ac:dyDescent="0.25">
      <c r="A73" s="86"/>
      <c r="B73" s="98"/>
      <c r="C73" s="99"/>
      <c r="D73" s="133"/>
      <c r="E73" s="134"/>
      <c r="F73" s="169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</row>
    <row r="74" spans="1:21" x14ac:dyDescent="0.25">
      <c r="A74" s="86"/>
      <c r="B74" s="98"/>
      <c r="C74" s="99"/>
      <c r="D74" s="133"/>
      <c r="E74" s="134"/>
      <c r="F74" s="169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</row>
    <row r="75" spans="1:21" x14ac:dyDescent="0.25">
      <c r="A75" s="170"/>
      <c r="B75" s="170"/>
      <c r="C75" s="170"/>
      <c r="D75" s="171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</row>
    <row r="76" spans="1:21" x14ac:dyDescent="0.25">
      <c r="A76" s="170"/>
      <c r="B76" s="170"/>
      <c r="C76" s="170"/>
      <c r="D76" s="171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</row>
    <row r="77" spans="1:21" x14ac:dyDescent="0.25">
      <c r="A77" s="170"/>
      <c r="B77" s="170"/>
      <c r="C77" s="170"/>
      <c r="D77" s="171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</row>
    <row r="78" spans="1:21" x14ac:dyDescent="0.25">
      <c r="A78" s="170"/>
      <c r="B78" s="170"/>
      <c r="C78" s="170"/>
      <c r="D78" s="171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</row>
    <row r="79" spans="1:21" x14ac:dyDescent="0.25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</row>
    <row r="80" spans="1:21" x14ac:dyDescent="0.25">
      <c r="A80" s="172"/>
      <c r="B80" s="173"/>
      <c r="C80" s="174"/>
      <c r="D80" s="174"/>
      <c r="E80" s="174"/>
      <c r="F80" s="174"/>
      <c r="G80" s="174"/>
      <c r="H80" s="174"/>
      <c r="I80" s="174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</row>
    <row r="81" spans="1:21" x14ac:dyDescent="0.25">
      <c r="A81" s="172"/>
      <c r="B81" s="173"/>
      <c r="C81" s="174"/>
      <c r="D81" s="174"/>
      <c r="E81" s="174"/>
      <c r="F81" s="174"/>
      <c r="G81" s="174"/>
      <c r="H81" s="174"/>
      <c r="I81" s="174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</row>
    <row r="82" spans="1:21" x14ac:dyDescent="0.25">
      <c r="A82" s="172"/>
      <c r="B82" s="175"/>
      <c r="C82" s="174"/>
      <c r="D82" s="174"/>
      <c r="E82" s="174"/>
      <c r="F82" s="174"/>
      <c r="G82" s="174"/>
      <c r="H82" s="174"/>
      <c r="I82" s="174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</row>
    <row r="83" spans="1:21" x14ac:dyDescent="0.25">
      <c r="A83" s="172"/>
      <c r="B83" s="175"/>
      <c r="C83" s="174"/>
      <c r="D83" s="174"/>
      <c r="E83" s="174"/>
      <c r="F83" s="174"/>
      <c r="G83" s="174"/>
      <c r="H83" s="174"/>
      <c r="I83" s="174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</row>
    <row r="84" spans="1:21" x14ac:dyDescent="0.25">
      <c r="A84" s="172"/>
      <c r="B84" s="98"/>
      <c r="C84" s="174"/>
      <c r="D84" s="174"/>
      <c r="E84" s="174"/>
      <c r="F84" s="174"/>
      <c r="G84" s="174"/>
      <c r="H84" s="174"/>
      <c r="I84" s="174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</row>
    <row r="85" spans="1:21" x14ac:dyDescent="0.25">
      <c r="A85" s="172"/>
      <c r="B85" s="98"/>
      <c r="C85" s="174"/>
      <c r="D85" s="174"/>
      <c r="E85" s="174"/>
      <c r="F85" s="174"/>
      <c r="G85" s="174"/>
      <c r="H85" s="174"/>
      <c r="I85" s="174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</row>
    <row r="86" spans="1:21" x14ac:dyDescent="0.25">
      <c r="A86" s="172"/>
      <c r="B86" s="98"/>
      <c r="C86" s="174"/>
      <c r="D86" s="174"/>
      <c r="E86" s="174"/>
      <c r="F86" s="174"/>
      <c r="G86" s="174"/>
      <c r="H86" s="174"/>
      <c r="I86" s="174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</row>
    <row r="87" spans="1:21" x14ac:dyDescent="0.25">
      <c r="A87" s="172"/>
      <c r="B87" s="98"/>
      <c r="C87" s="174"/>
      <c r="D87" s="174"/>
      <c r="E87" s="174"/>
      <c r="F87" s="174"/>
      <c r="G87" s="174"/>
      <c r="H87" s="174"/>
      <c r="I87" s="174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</row>
    <row r="88" spans="1:21" x14ac:dyDescent="0.25">
      <c r="A88" s="172"/>
      <c r="B88" s="176"/>
      <c r="C88" s="174"/>
      <c r="D88" s="174"/>
      <c r="E88" s="174"/>
      <c r="F88" s="174"/>
      <c r="G88" s="174"/>
      <c r="H88" s="174"/>
      <c r="I88" s="174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</row>
    <row r="89" spans="1:21" x14ac:dyDescent="0.25">
      <c r="A89" s="172"/>
      <c r="B89" s="176"/>
      <c r="C89" s="174"/>
      <c r="D89" s="174"/>
      <c r="E89" s="174"/>
      <c r="F89" s="174"/>
      <c r="G89" s="174"/>
      <c r="H89" s="174"/>
      <c r="I89" s="174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</row>
    <row r="90" spans="1:21" x14ac:dyDescent="0.25">
      <c r="A90" s="172"/>
      <c r="B90" s="176"/>
      <c r="C90" s="174"/>
      <c r="D90" s="174"/>
      <c r="E90" s="174"/>
      <c r="F90" s="174"/>
      <c r="G90" s="174"/>
      <c r="H90" s="174"/>
      <c r="I90" s="174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</row>
    <row r="91" spans="1:21" x14ac:dyDescent="0.25">
      <c r="A91" s="172"/>
      <c r="B91" s="177"/>
      <c r="C91" s="178"/>
      <c r="D91" s="178"/>
      <c r="E91" s="178"/>
      <c r="F91" s="174"/>
      <c r="G91" s="174"/>
      <c r="H91" s="174"/>
      <c r="I91" s="174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</row>
    <row r="92" spans="1:21" x14ac:dyDescent="0.25">
      <c r="A92" s="172"/>
      <c r="B92" s="98"/>
      <c r="C92" s="174"/>
      <c r="D92" s="174"/>
      <c r="E92" s="174"/>
      <c r="F92" s="174"/>
      <c r="G92" s="174"/>
      <c r="H92" s="174"/>
      <c r="I92" s="174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</row>
    <row r="93" spans="1:21" x14ac:dyDescent="0.25">
      <c r="A93" s="172"/>
      <c r="B93" s="98"/>
      <c r="C93" s="174"/>
      <c r="D93" s="174"/>
      <c r="E93" s="174"/>
      <c r="F93" s="174"/>
      <c r="G93" s="174"/>
      <c r="H93" s="174"/>
      <c r="I93" s="174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</row>
    <row r="94" spans="1:21" x14ac:dyDescent="0.25">
      <c r="A94" s="172"/>
      <c r="B94" s="98"/>
      <c r="C94" s="174"/>
      <c r="D94" s="174"/>
      <c r="E94" s="174"/>
      <c r="F94" s="174"/>
      <c r="G94" s="174"/>
      <c r="H94" s="174"/>
      <c r="I94" s="174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</row>
    <row r="95" spans="1:21" x14ac:dyDescent="0.25">
      <c r="A95" s="172"/>
      <c r="B95" s="98"/>
      <c r="C95" s="174"/>
      <c r="D95" s="174"/>
      <c r="E95" s="174"/>
      <c r="F95" s="174"/>
      <c r="G95" s="174"/>
      <c r="H95" s="174"/>
      <c r="I95" s="174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</row>
    <row r="96" spans="1:21" x14ac:dyDescent="0.25">
      <c r="A96" s="99"/>
      <c r="B96" s="98"/>
      <c r="C96" s="174"/>
      <c r="D96" s="174"/>
      <c r="E96" s="174"/>
      <c r="F96" s="174"/>
      <c r="G96" s="174"/>
      <c r="H96" s="174"/>
      <c r="I96" s="174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</row>
    <row r="97" spans="1:21" x14ac:dyDescent="0.25">
      <c r="A97" s="172"/>
      <c r="B97" s="98"/>
      <c r="C97" s="174"/>
      <c r="D97" s="174"/>
      <c r="E97" s="174"/>
      <c r="F97" s="174"/>
      <c r="G97" s="174"/>
      <c r="H97" s="174"/>
      <c r="I97" s="174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</row>
    <row r="98" spans="1:21" s="95" customFormat="1" x14ac:dyDescent="0.25">
      <c r="A98" s="179"/>
      <c r="B98" s="96"/>
      <c r="C98" s="180"/>
      <c r="D98" s="180"/>
      <c r="E98" s="180"/>
      <c r="F98" s="180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</row>
    <row r="99" spans="1:21" s="95" customFormat="1" x14ac:dyDescent="0.25">
      <c r="A99" s="179"/>
      <c r="B99" s="96"/>
      <c r="C99" s="180"/>
      <c r="D99" s="181"/>
      <c r="E99" s="181"/>
      <c r="F99" s="181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</row>
    <row r="100" spans="1:21" s="97" customFormat="1" x14ac:dyDescent="0.25">
      <c r="A100" s="182"/>
      <c r="B100" s="182"/>
      <c r="C100" s="183"/>
      <c r="D100" s="183"/>
      <c r="E100" s="183"/>
      <c r="F100" s="183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</row>
    <row r="101" spans="1:21" s="97" customFormat="1" x14ac:dyDescent="0.25">
      <c r="A101" s="182"/>
      <c r="B101" s="182"/>
      <c r="C101" s="183"/>
      <c r="D101" s="183"/>
      <c r="E101" s="183"/>
      <c r="F101" s="183"/>
      <c r="G101" s="182"/>
      <c r="H101" s="182"/>
      <c r="I101" s="182"/>
      <c r="J101" s="182"/>
      <c r="K101" s="182"/>
      <c r="L101" s="182"/>
      <c r="M101" s="182"/>
      <c r="N101" s="182"/>
      <c r="O101" s="182"/>
      <c r="P101" s="182"/>
      <c r="Q101" s="182"/>
      <c r="R101" s="182"/>
      <c r="S101" s="182"/>
      <c r="T101" s="182"/>
      <c r="U101" s="182"/>
    </row>
    <row r="102" spans="1:21" s="97" customFormat="1" x14ac:dyDescent="0.25">
      <c r="A102" s="182"/>
      <c r="B102" s="182"/>
      <c r="C102" s="183"/>
      <c r="D102" s="183"/>
      <c r="E102" s="183"/>
      <c r="F102" s="183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  <c r="U102" s="182"/>
    </row>
    <row r="103" spans="1:21" s="97" customFormat="1" x14ac:dyDescent="0.25">
      <c r="A103" s="182"/>
      <c r="B103" s="182"/>
      <c r="C103" s="183"/>
      <c r="D103" s="183"/>
      <c r="E103" s="183"/>
      <c r="F103" s="183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</row>
    <row r="104" spans="1:21" x14ac:dyDescent="0.25">
      <c r="A104" s="170"/>
      <c r="B104" s="170"/>
      <c r="C104" s="170"/>
      <c r="D104" s="171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</row>
    <row r="105" spans="1:21" s="85" customFormat="1" x14ac:dyDescent="0.25">
      <c r="A105" s="184"/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</row>
    <row r="106" spans="1:21" x14ac:dyDescent="0.25">
      <c r="A106" s="86"/>
      <c r="B106" s="98"/>
      <c r="C106" s="99"/>
      <c r="D106" s="99"/>
      <c r="E106" s="99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70"/>
      <c r="Q106" s="170"/>
      <c r="R106" s="170"/>
      <c r="S106" s="170"/>
      <c r="T106" s="170"/>
      <c r="U106" s="170"/>
    </row>
    <row r="107" spans="1:21" x14ac:dyDescent="0.25">
      <c r="A107" s="86"/>
      <c r="B107" s="98"/>
      <c r="C107" s="99"/>
      <c r="D107" s="99"/>
      <c r="E107" s="99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70"/>
      <c r="Q107" s="170"/>
      <c r="R107" s="170"/>
      <c r="S107" s="170"/>
      <c r="T107" s="170"/>
      <c r="U107" s="170"/>
    </row>
    <row r="108" spans="1:21" x14ac:dyDescent="0.25">
      <c r="A108" s="86"/>
      <c r="B108" s="98"/>
      <c r="C108" s="99"/>
      <c r="D108" s="99"/>
      <c r="E108" s="99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70"/>
      <c r="Q108" s="170"/>
      <c r="R108" s="170"/>
      <c r="S108" s="170"/>
      <c r="T108" s="170"/>
      <c r="U108" s="170"/>
    </row>
    <row r="109" spans="1:21" x14ac:dyDescent="0.25">
      <c r="A109" s="86"/>
      <c r="B109" s="98"/>
      <c r="C109" s="99"/>
      <c r="D109" s="99"/>
      <c r="E109" s="99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70"/>
      <c r="Q109" s="170"/>
      <c r="R109" s="170"/>
      <c r="S109" s="170"/>
      <c r="T109" s="170"/>
      <c r="U109" s="170"/>
    </row>
    <row r="110" spans="1:21" x14ac:dyDescent="0.25">
      <c r="A110" s="86"/>
      <c r="B110" s="176"/>
      <c r="C110" s="99"/>
      <c r="D110" s="99"/>
      <c r="E110" s="99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70"/>
      <c r="Q110" s="170"/>
      <c r="R110" s="170"/>
      <c r="S110" s="170"/>
      <c r="T110" s="170"/>
      <c r="U110" s="170"/>
    </row>
    <row r="111" spans="1:21" x14ac:dyDescent="0.25">
      <c r="A111" s="86"/>
      <c r="B111" s="176"/>
      <c r="C111" s="99"/>
      <c r="D111" s="99"/>
      <c r="E111" s="99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70"/>
      <c r="Q111" s="170"/>
      <c r="R111" s="170"/>
      <c r="S111" s="170"/>
      <c r="T111" s="170"/>
      <c r="U111" s="170"/>
    </row>
    <row r="112" spans="1:21" x14ac:dyDescent="0.25">
      <c r="A112" s="86"/>
      <c r="B112" s="176"/>
      <c r="C112" s="99"/>
      <c r="D112" s="99"/>
      <c r="E112" s="99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70"/>
      <c r="Q112" s="170"/>
      <c r="R112" s="170"/>
      <c r="S112" s="170"/>
      <c r="T112" s="170"/>
      <c r="U112" s="170"/>
    </row>
    <row r="113" spans="1:21" x14ac:dyDescent="0.25">
      <c r="A113" s="86"/>
      <c r="B113" s="177"/>
      <c r="C113" s="99"/>
      <c r="D113" s="99"/>
      <c r="E113" s="99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70"/>
      <c r="Q113" s="170"/>
      <c r="R113" s="170"/>
      <c r="S113" s="170"/>
      <c r="T113" s="170"/>
      <c r="U113" s="170"/>
    </row>
    <row r="114" spans="1:21" x14ac:dyDescent="0.25">
      <c r="A114" s="86"/>
      <c r="B114" s="98"/>
      <c r="C114" s="99"/>
      <c r="D114" s="99"/>
      <c r="E114" s="99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70"/>
      <c r="Q114" s="170"/>
      <c r="R114" s="170"/>
      <c r="S114" s="170"/>
      <c r="T114" s="170"/>
      <c r="U114" s="170"/>
    </row>
    <row r="115" spans="1:21" x14ac:dyDescent="0.25">
      <c r="A115" s="86"/>
      <c r="B115" s="98"/>
      <c r="C115" s="99"/>
      <c r="D115" s="99"/>
      <c r="E115" s="99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70"/>
      <c r="Q115" s="170"/>
      <c r="R115" s="170"/>
      <c r="S115" s="170"/>
      <c r="T115" s="170"/>
      <c r="U115" s="170"/>
    </row>
    <row r="116" spans="1:21" x14ac:dyDescent="0.25">
      <c r="A116" s="86"/>
      <c r="B116" s="98"/>
      <c r="C116" s="99"/>
      <c r="D116" s="99"/>
      <c r="E116" s="99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70"/>
      <c r="Q116" s="170"/>
      <c r="R116" s="170"/>
      <c r="S116" s="170"/>
      <c r="T116" s="170"/>
      <c r="U116" s="170"/>
    </row>
    <row r="117" spans="1:21" x14ac:dyDescent="0.25">
      <c r="A117" s="86"/>
      <c r="B117" s="98"/>
      <c r="C117" s="99"/>
      <c r="D117" s="99"/>
      <c r="E117" s="99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70"/>
      <c r="Q117" s="170"/>
      <c r="R117" s="170"/>
      <c r="S117" s="170"/>
      <c r="T117" s="170"/>
      <c r="U117" s="170"/>
    </row>
    <row r="118" spans="1:21" x14ac:dyDescent="0.25">
      <c r="A118" s="86"/>
      <c r="B118" s="98"/>
      <c r="C118" s="99"/>
      <c r="D118" s="99"/>
      <c r="E118" s="99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70"/>
      <c r="Q118" s="170"/>
      <c r="R118" s="170"/>
      <c r="S118" s="170"/>
      <c r="T118" s="170"/>
      <c r="U118" s="170"/>
    </row>
    <row r="119" spans="1:21" x14ac:dyDescent="0.25">
      <c r="A119" s="86"/>
      <c r="B119" s="98"/>
      <c r="C119" s="99"/>
      <c r="D119" s="99"/>
      <c r="E119" s="99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70"/>
      <c r="Q119" s="170"/>
      <c r="R119" s="170"/>
      <c r="S119" s="170"/>
      <c r="T119" s="170"/>
      <c r="U119" s="170"/>
    </row>
    <row r="120" spans="1:21" s="102" customFormat="1" x14ac:dyDescent="0.25">
      <c r="A120" s="185"/>
      <c r="B120" s="186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8"/>
      <c r="Q120" s="188"/>
      <c r="R120" s="188"/>
      <c r="S120" s="188"/>
      <c r="T120" s="188"/>
      <c r="U120" s="188"/>
    </row>
    <row r="121" spans="1:21" x14ac:dyDescent="0.25">
      <c r="A121" s="86"/>
      <c r="B121" s="98"/>
      <c r="C121" s="99"/>
      <c r="D121" s="10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</row>
    <row r="122" spans="1:21" x14ac:dyDescent="0.25">
      <c r="A122" s="170"/>
      <c r="B122" s="170"/>
      <c r="C122" s="170"/>
      <c r="D122" s="171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</row>
    <row r="123" spans="1:21" x14ac:dyDescent="0.25">
      <c r="A123" s="184"/>
      <c r="B123" s="184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</row>
    <row r="124" spans="1:21" s="85" customFormat="1" x14ac:dyDescent="0.25">
      <c r="A124" s="189"/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</row>
    <row r="125" spans="1:21" x14ac:dyDescent="0.25">
      <c r="A125" s="171"/>
      <c r="B125" s="170"/>
      <c r="C125" s="190"/>
      <c r="D125" s="171"/>
      <c r="E125" s="170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</row>
    <row r="126" spans="1:21" x14ac:dyDescent="0.25">
      <c r="A126" s="171"/>
      <c r="B126" s="191"/>
      <c r="C126" s="190"/>
      <c r="D126" s="171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92"/>
      <c r="R126" s="192"/>
      <c r="S126" s="192"/>
      <c r="T126" s="192"/>
      <c r="U126" s="192"/>
    </row>
    <row r="127" spans="1:21" s="97" customFormat="1" hidden="1" x14ac:dyDescent="0.25">
      <c r="A127" s="193"/>
      <c r="B127" s="182"/>
      <c r="C127" s="194"/>
      <c r="D127" s="182"/>
      <c r="E127" s="182"/>
      <c r="F127" s="182"/>
      <c r="G127" s="195"/>
      <c r="H127" s="195"/>
      <c r="I127" s="195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</row>
    <row r="128" spans="1:21" x14ac:dyDescent="0.25">
      <c r="A128" s="171"/>
      <c r="B128" s="170"/>
      <c r="C128" s="190"/>
      <c r="D128" s="171"/>
      <c r="E128" s="170"/>
      <c r="F128" s="170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</row>
    <row r="129" spans="1:22" s="101" customFormat="1" ht="15.75" customHeight="1" x14ac:dyDescent="0.25">
      <c r="A129" s="196"/>
      <c r="B129" s="197"/>
      <c r="C129" s="19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99"/>
      <c r="R129" s="199"/>
      <c r="S129" s="199"/>
      <c r="T129" s="199"/>
      <c r="U129" s="199"/>
    </row>
    <row r="130" spans="1:22" x14ac:dyDescent="0.25">
      <c r="A130" s="171"/>
      <c r="B130" s="170"/>
      <c r="C130" s="178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170"/>
      <c r="R130" s="174"/>
      <c r="S130" s="174"/>
      <c r="T130" s="174"/>
      <c r="U130" s="174"/>
    </row>
    <row r="131" spans="1:22" x14ac:dyDescent="0.25">
      <c r="A131" s="171"/>
      <c r="B131" s="170"/>
      <c r="C131" s="174"/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  <c r="U131" s="174"/>
      <c r="V131" s="104"/>
    </row>
    <row r="132" spans="1:22" x14ac:dyDescent="0.25">
      <c r="A132" s="170"/>
      <c r="B132" s="182"/>
      <c r="C132" s="183"/>
      <c r="D132" s="171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200"/>
      <c r="R132" s="170"/>
      <c r="S132" s="170"/>
      <c r="T132" s="170"/>
      <c r="U132" s="170"/>
    </row>
    <row r="133" spans="1:22" x14ac:dyDescent="0.25">
      <c r="A133" s="171"/>
      <c r="B133" s="182"/>
      <c r="C133" s="183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201"/>
    </row>
    <row r="134" spans="1:22" x14ac:dyDescent="0.25">
      <c r="A134" s="170"/>
      <c r="B134" s="170"/>
      <c r="C134" s="174"/>
      <c r="D134" s="17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</row>
    <row r="135" spans="1:22" x14ac:dyDescent="0.25">
      <c r="A135" s="170"/>
      <c r="B135" s="170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202"/>
      <c r="R135" s="169"/>
      <c r="S135" s="169"/>
      <c r="T135" s="169"/>
      <c r="U135" s="169"/>
    </row>
    <row r="136" spans="1:22" x14ac:dyDescent="0.25">
      <c r="A136" s="170"/>
      <c r="B136" s="170"/>
      <c r="C136" s="170"/>
      <c r="D136" s="171"/>
      <c r="E136" s="253"/>
      <c r="F136" s="253"/>
      <c r="G136" s="251"/>
      <c r="H136" s="251"/>
      <c r="I136" s="252"/>
      <c r="J136" s="252"/>
      <c r="K136" s="252"/>
      <c r="L136" s="252"/>
      <c r="M136" s="252"/>
      <c r="N136" s="252"/>
      <c r="O136" s="252"/>
      <c r="P136" s="252"/>
      <c r="Q136" s="252"/>
      <c r="R136" s="252"/>
      <c r="S136" s="203"/>
      <c r="T136" s="203"/>
      <c r="U136" s="203"/>
    </row>
    <row r="137" spans="1:22" x14ac:dyDescent="0.25">
      <c r="A137" s="170"/>
      <c r="B137" s="170"/>
      <c r="C137" s="204"/>
      <c r="D137" s="204"/>
      <c r="E137" s="204"/>
      <c r="F137" s="204"/>
      <c r="G137" s="204"/>
      <c r="H137" s="204"/>
      <c r="I137" s="204"/>
      <c r="J137" s="204"/>
      <c r="K137" s="204"/>
      <c r="L137" s="204"/>
      <c r="M137" s="204"/>
      <c r="N137" s="204"/>
      <c r="O137" s="204"/>
      <c r="P137" s="204"/>
      <c r="Q137" s="204"/>
      <c r="R137" s="204"/>
      <c r="S137" s="204"/>
      <c r="T137" s="204"/>
      <c r="U137" s="204"/>
    </row>
    <row r="138" spans="1:22" x14ac:dyDescent="0.25">
      <c r="A138" s="170"/>
      <c r="B138" s="170"/>
      <c r="C138" s="174"/>
      <c r="D138" s="17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</row>
    <row r="139" spans="1:22" x14ac:dyDescent="0.25">
      <c r="A139" s="170"/>
      <c r="B139" s="170"/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200"/>
      <c r="R139" s="174"/>
      <c r="S139" s="174"/>
      <c r="T139" s="174"/>
      <c r="U139" s="174"/>
    </row>
    <row r="140" spans="1:22" s="103" customFormat="1" x14ac:dyDescent="0.25">
      <c r="A140" s="205"/>
      <c r="B140" s="205"/>
      <c r="C140" s="206"/>
      <c r="D140" s="206"/>
      <c r="E140" s="206"/>
      <c r="F140" s="206"/>
      <c r="G140" s="206"/>
      <c r="H140" s="206"/>
      <c r="I140" s="206"/>
      <c r="J140" s="206"/>
      <c r="K140" s="206"/>
      <c r="L140" s="206"/>
      <c r="M140" s="206"/>
      <c r="N140" s="206"/>
      <c r="O140" s="206"/>
      <c r="P140" s="206"/>
      <c r="Q140" s="206"/>
      <c r="R140" s="206"/>
      <c r="S140" s="206"/>
      <c r="T140" s="206"/>
      <c r="U140" s="206"/>
    </row>
    <row r="141" spans="1:22" x14ac:dyDescent="0.25">
      <c r="A141" s="170"/>
      <c r="B141" s="170"/>
      <c r="C141" s="178"/>
      <c r="D141" s="207"/>
      <c r="E141" s="253"/>
      <c r="F141" s="256"/>
      <c r="G141" s="253"/>
      <c r="H141" s="253"/>
      <c r="I141" s="208"/>
      <c r="J141" s="208"/>
      <c r="K141" s="254"/>
      <c r="L141" s="254"/>
      <c r="M141" s="254"/>
      <c r="N141" s="254"/>
      <c r="O141" s="254"/>
      <c r="P141" s="254"/>
      <c r="Q141" s="254"/>
      <c r="R141" s="254"/>
      <c r="S141" s="203"/>
      <c r="T141" s="203"/>
      <c r="U141" s="203"/>
    </row>
    <row r="142" spans="1:22" x14ac:dyDescent="0.25">
      <c r="A142" s="170"/>
      <c r="B142" s="170"/>
      <c r="C142" s="174"/>
      <c r="D142" s="201"/>
      <c r="E142" s="170"/>
      <c r="F142" s="174"/>
      <c r="G142" s="170"/>
      <c r="H142" s="170"/>
      <c r="I142" s="170"/>
      <c r="J142" s="174"/>
      <c r="K142" s="170"/>
      <c r="L142" s="190"/>
      <c r="M142" s="170"/>
      <c r="N142" s="170"/>
      <c r="O142" s="170"/>
      <c r="P142" s="170"/>
      <c r="Q142" s="170"/>
      <c r="R142" s="170"/>
      <c r="S142" s="170"/>
      <c r="T142" s="170"/>
      <c r="U142" s="174"/>
    </row>
    <row r="143" spans="1:22" x14ac:dyDescent="0.25">
      <c r="A143" s="170"/>
      <c r="B143" s="170"/>
      <c r="C143" s="170"/>
      <c r="D143" s="171"/>
      <c r="E143" s="253"/>
      <c r="F143" s="256"/>
      <c r="G143" s="247"/>
      <c r="H143" s="248"/>
      <c r="I143" s="248"/>
      <c r="J143" s="248"/>
      <c r="K143" s="250"/>
      <c r="L143" s="250"/>
      <c r="M143" s="250"/>
      <c r="N143" s="209"/>
      <c r="O143" s="209"/>
      <c r="P143" s="209"/>
      <c r="Q143" s="174"/>
      <c r="R143" s="170"/>
      <c r="S143" s="170"/>
      <c r="T143" s="170"/>
      <c r="U143" s="170"/>
    </row>
    <row r="144" spans="1:22" x14ac:dyDescent="0.25">
      <c r="A144" s="170"/>
      <c r="B144" s="170"/>
      <c r="C144" s="170"/>
      <c r="D144" s="171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249"/>
      <c r="R144" s="248"/>
      <c r="S144" s="248"/>
      <c r="T144" s="248"/>
      <c r="U144" s="248"/>
    </row>
    <row r="145" spans="1:21" x14ac:dyDescent="0.25">
      <c r="A145" s="170"/>
      <c r="B145" s="170"/>
      <c r="C145" s="170"/>
      <c r="D145" s="171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</row>
    <row r="146" spans="1:21" x14ac:dyDescent="0.25">
      <c r="A146" s="170"/>
      <c r="B146" s="170"/>
      <c r="C146" s="170"/>
      <c r="D146" s="171"/>
      <c r="E146" s="170"/>
      <c r="F146" s="170"/>
      <c r="G146" s="210"/>
      <c r="H146" s="210"/>
      <c r="I146" s="210"/>
      <c r="J146" s="211"/>
      <c r="K146" s="246"/>
      <c r="L146" s="246"/>
      <c r="M146" s="246"/>
      <c r="N146" s="246"/>
      <c r="O146" s="246"/>
      <c r="P146" s="246"/>
      <c r="Q146" s="246"/>
      <c r="R146" s="246"/>
      <c r="S146" s="203"/>
      <c r="T146" s="203"/>
      <c r="U146" s="203"/>
    </row>
    <row r="147" spans="1:21" x14ac:dyDescent="0.25">
      <c r="A147" s="170"/>
      <c r="B147" s="170"/>
      <c r="C147" s="182"/>
      <c r="D147" s="212"/>
      <c r="E147" s="213"/>
      <c r="F147" s="214"/>
      <c r="G147" s="214"/>
      <c r="H147" s="214"/>
      <c r="I147" s="170"/>
      <c r="J147" s="170"/>
      <c r="K147" s="170"/>
      <c r="L147" s="170"/>
      <c r="M147" s="170"/>
      <c r="N147" s="170"/>
      <c r="O147" s="170"/>
      <c r="P147" s="170"/>
      <c r="Q147" s="174"/>
      <c r="R147" s="170"/>
      <c r="S147" s="170"/>
      <c r="T147" s="170"/>
      <c r="U147" s="170"/>
    </row>
    <row r="148" spans="1:21" ht="18.75" x14ac:dyDescent="0.25">
      <c r="A148" s="170"/>
      <c r="B148" s="215"/>
      <c r="C148" s="174"/>
      <c r="D148" s="201"/>
      <c r="E148" s="174"/>
      <c r="F148" s="174"/>
      <c r="G148" s="174"/>
      <c r="H148" s="174"/>
      <c r="I148" s="170"/>
      <c r="J148" s="170"/>
      <c r="K148" s="170"/>
      <c r="L148" s="170"/>
      <c r="M148" s="170"/>
      <c r="N148" s="170"/>
      <c r="O148" s="170"/>
      <c r="P148" s="170"/>
      <c r="Q148" s="200"/>
      <c r="R148" s="170"/>
      <c r="S148" s="170"/>
      <c r="T148" s="170"/>
      <c r="U148" s="170"/>
    </row>
    <row r="149" spans="1:21" ht="18.75" x14ac:dyDescent="0.25">
      <c r="A149" s="170"/>
      <c r="B149" s="215"/>
      <c r="C149" s="174"/>
      <c r="D149" s="201"/>
      <c r="E149" s="174"/>
      <c r="F149" s="174"/>
      <c r="G149" s="174"/>
      <c r="H149" s="174"/>
      <c r="I149" s="170"/>
      <c r="J149" s="170"/>
      <c r="K149" s="170"/>
      <c r="L149" s="170"/>
      <c r="M149" s="170"/>
      <c r="N149" s="170"/>
      <c r="O149" s="170"/>
      <c r="P149" s="170"/>
      <c r="Q149" s="200"/>
      <c r="R149" s="170"/>
      <c r="S149" s="170"/>
      <c r="T149" s="170"/>
      <c r="U149" s="170"/>
    </row>
    <row r="150" spans="1:21" ht="18.75" x14ac:dyDescent="0.25">
      <c r="B150" s="105"/>
      <c r="F150" s="94"/>
      <c r="G150" s="94"/>
      <c r="H150" s="94"/>
      <c r="Q150" s="94"/>
    </row>
    <row r="152" spans="1:21" ht="18.75" x14ac:dyDescent="0.25">
      <c r="B152" s="105"/>
      <c r="C152" s="94"/>
      <c r="D152" s="94"/>
      <c r="E152" s="94"/>
      <c r="F152" s="94"/>
      <c r="G152" s="94"/>
      <c r="H152" s="94"/>
      <c r="Q152" s="104"/>
    </row>
  </sheetData>
  <mergeCells count="31">
    <mergeCell ref="F43:F44"/>
    <mergeCell ref="G43:H43"/>
    <mergeCell ref="A41:H41"/>
    <mergeCell ref="A1:H1"/>
    <mergeCell ref="A3:H3"/>
    <mergeCell ref="A15:H15"/>
    <mergeCell ref="H17:H18"/>
    <mergeCell ref="I17:K17"/>
    <mergeCell ref="E141:F141"/>
    <mergeCell ref="E136:F136"/>
    <mergeCell ref="E143:F143"/>
    <mergeCell ref="A17:A18"/>
    <mergeCell ref="B17:B18"/>
    <mergeCell ref="C17:C18"/>
    <mergeCell ref="D17:G17"/>
    <mergeCell ref="A36:B36"/>
    <mergeCell ref="A37:B37"/>
    <mergeCell ref="A38:B38"/>
    <mergeCell ref="A40:H40"/>
    <mergeCell ref="A43:A44"/>
    <mergeCell ref="B43:B44"/>
    <mergeCell ref="C43:C44"/>
    <mergeCell ref="D43:E43"/>
    <mergeCell ref="K146:R146"/>
    <mergeCell ref="G143:J143"/>
    <mergeCell ref="Q144:U144"/>
    <mergeCell ref="K143:M143"/>
    <mergeCell ref="G136:H136"/>
    <mergeCell ref="I136:R136"/>
    <mergeCell ref="G141:H141"/>
    <mergeCell ref="K141:R141"/>
  </mergeCells>
  <pageMargins left="0.45" right="0.2" top="0.25" bottom="0.2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"/>
  <sheetViews>
    <sheetView workbookViewId="0">
      <selection activeCell="D19" sqref="D19"/>
    </sheetView>
  </sheetViews>
  <sheetFormatPr defaultRowHeight="15" x14ac:dyDescent="0.25"/>
  <cols>
    <col min="4" max="4" width="9.140625" style="108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sầu riêng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Admin</cp:lastModifiedBy>
  <dcterms:created xsi:type="dcterms:W3CDTF">2021-05-05T05:53:37Z</dcterms:created>
  <dcterms:modified xsi:type="dcterms:W3CDTF">2024-07-12T03:17:14Z</dcterms:modified>
</cp:coreProperties>
</file>